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paula.n.carvalho\Desktop\"/>
    </mc:Choice>
  </mc:AlternateContent>
  <bookViews>
    <workbookView xWindow="0" yWindow="0" windowWidth="24000" windowHeight="9135"/>
  </bookViews>
  <sheets>
    <sheet name="Orçamento" sheetId="2" r:id="rId1"/>
  </sheets>
  <definedNames>
    <definedName name="_xlnm._FilterDatabase" localSheetId="0" hidden="1">Orçamento!$D$1:$D$109</definedName>
    <definedName name="_xlnm.Print_Area" localSheetId="0">Orçamento!$A$1:$G$109</definedName>
    <definedName name="_xlnm.Print_Titles" localSheetId="0">Orçamento!$1:$10</definedName>
  </definedNames>
  <calcPr calcId="152511" iterateDelta="1E-4"/>
</workbook>
</file>

<file path=xl/calcChain.xml><?xml version="1.0" encoding="utf-8"?>
<calcChain xmlns="http://schemas.openxmlformats.org/spreadsheetml/2006/main">
  <c r="E97" i="2" l="1"/>
  <c r="E96" i="2"/>
  <c r="E95" i="2"/>
  <c r="E93" i="2"/>
  <c r="E92" i="2"/>
  <c r="E91" i="2"/>
  <c r="E90" i="2"/>
  <c r="E89" i="2"/>
  <c r="E88" i="2"/>
  <c r="E87" i="2"/>
  <c r="E85" i="2"/>
  <c r="E82" i="2"/>
  <c r="E81" i="2"/>
  <c r="E80" i="2"/>
  <c r="E79" i="2"/>
  <c r="E77" i="2"/>
  <c r="E75" i="2"/>
  <c r="E74" i="2"/>
  <c r="E72" i="2"/>
  <c r="E69" i="2"/>
  <c r="E67" i="2"/>
  <c r="E65" i="2"/>
  <c r="E64" i="2"/>
  <c r="E63" i="2"/>
  <c r="E61" i="2"/>
  <c r="E58" i="2"/>
  <c r="E57" i="2"/>
  <c r="E56" i="2"/>
  <c r="E54" i="2"/>
  <c r="E53" i="2"/>
  <c r="E52" i="2"/>
  <c r="E51" i="2"/>
  <c r="E50" i="2"/>
  <c r="E47" i="2"/>
  <c r="E46" i="2"/>
  <c r="E45" i="2"/>
  <c r="E44" i="2"/>
  <c r="E42" i="2"/>
  <c r="E41" i="2"/>
  <c r="E39" i="2"/>
  <c r="E38" i="2"/>
  <c r="E37" i="2"/>
  <c r="E35" i="2"/>
  <c r="E34" i="2"/>
  <c r="F34" i="2" s="1"/>
  <c r="F33" i="2"/>
  <c r="F35" i="2" l="1"/>
  <c r="F36" i="2" l="1"/>
  <c r="F37" i="2" l="1"/>
  <c r="F38" i="2" l="1"/>
  <c r="F106" i="2" l="1"/>
  <c r="F103" i="2"/>
  <c r="F109" i="2"/>
  <c r="F105" i="2"/>
  <c r="F99" i="2"/>
  <c r="F108" i="2"/>
  <c r="F101" i="2"/>
  <c r="F98" i="2"/>
  <c r="F100" i="2"/>
  <c r="F39" i="2"/>
  <c r="F104" i="2"/>
  <c r="F40" i="2" l="1"/>
  <c r="F41" i="2" l="1"/>
  <c r="F42" i="2" l="1"/>
  <c r="F43" i="2" l="1"/>
  <c r="F44" i="2" l="1"/>
  <c r="F45" i="2" l="1"/>
  <c r="F46" i="2" l="1"/>
  <c r="F47" i="2" l="1"/>
  <c r="F48" i="2" l="1"/>
  <c r="F49" i="2" l="1"/>
  <c r="F50" i="2" l="1"/>
  <c r="F51" i="2" l="1"/>
  <c r="F52" i="2" l="1"/>
  <c r="F53" i="2" l="1"/>
  <c r="F54" i="2" l="1"/>
  <c r="F56" i="2" l="1"/>
  <c r="F57" i="2" l="1"/>
  <c r="F58" i="2" l="1"/>
  <c r="F59" i="2" l="1"/>
  <c r="F60" i="2" l="1"/>
  <c r="F61" i="2" l="1"/>
  <c r="F62" i="2" l="1"/>
  <c r="F63" i="2" l="1"/>
  <c r="F64" i="2" l="1"/>
  <c r="F65" i="2" l="1"/>
  <c r="F66" i="2" l="1"/>
  <c r="F67" i="2" l="1"/>
  <c r="F68" i="2" l="1"/>
  <c r="F69" i="2" l="1"/>
  <c r="F70" i="2" l="1"/>
  <c r="F71" i="2" l="1"/>
  <c r="F72" i="2" l="1"/>
  <c r="F73" i="2" l="1"/>
  <c r="F74" i="2" l="1"/>
  <c r="F75" i="2" l="1"/>
  <c r="F76" i="2" l="1"/>
  <c r="F77" i="2" l="1"/>
  <c r="F78" i="2" l="1"/>
  <c r="F79" i="2" l="1"/>
  <c r="F80" i="2" l="1"/>
  <c r="F81" i="2" l="1"/>
  <c r="F82" i="2" l="1"/>
  <c r="F84" i="2" l="1"/>
  <c r="F85" i="2" l="1"/>
  <c r="F86" i="2" l="1"/>
  <c r="F87" i="2" l="1"/>
  <c r="F88" i="2" l="1"/>
  <c r="F89" i="2" l="1"/>
  <c r="F90" i="2" l="1"/>
  <c r="F91" i="2" l="1"/>
  <c r="F92" i="2" l="1"/>
  <c r="F93" i="2" l="1"/>
  <c r="F94" i="2" l="1"/>
  <c r="F95" i="2" l="1"/>
  <c r="F97" i="2" l="1"/>
  <c r="F96" i="2"/>
</calcChain>
</file>

<file path=xl/sharedStrings.xml><?xml version="1.0" encoding="utf-8"?>
<sst xmlns="http://schemas.openxmlformats.org/spreadsheetml/2006/main" count="236" uniqueCount="195">
  <si>
    <t>Câmara Municipal de Lisboa</t>
  </si>
  <si>
    <t xml:space="preserve">Local: </t>
  </si>
  <si>
    <t>Art.</t>
  </si>
  <si>
    <t>Descrição</t>
  </si>
  <si>
    <t>Un</t>
  </si>
  <si>
    <t>PREÂMBULO</t>
  </si>
  <si>
    <t>O Empreiteiro deverá:</t>
  </si>
  <si>
    <t/>
  </si>
  <si>
    <t>Direcção Municipal de Manutenção e Consevação</t>
  </si>
  <si>
    <t>Departamento de Habitação Municipal</t>
  </si>
  <si>
    <t>Divisão de Intervenção em Habitação</t>
  </si>
  <si>
    <r>
      <t>Desig.</t>
    </r>
    <r>
      <rPr>
        <b/>
        <vertAlign val="superscript"/>
        <sz val="10"/>
        <rFont val="Arial Narrow"/>
        <family val="2"/>
      </rPr>
      <t>ão</t>
    </r>
    <r>
      <rPr>
        <b/>
        <sz val="10"/>
        <rFont val="Arial Narrow"/>
        <family val="2"/>
      </rPr>
      <t>:</t>
    </r>
  </si>
  <si>
    <t xml:space="preserve">Apresentar sempre a documentação técnica que suporta a qualidade do material proposto. Os materiais a aplicar com base em proposta da entidade executante obrigam sempre à aprovação prévia do Dono de Obra. </t>
  </si>
  <si>
    <t>Ponderar e considerar no valor unitário todos os meios de elevação e disponibilização de plataformas de trabalho e os andaimes para a realização de trabalhos e meios de elevação em altura.</t>
  </si>
  <si>
    <t xml:space="preserve">Ponderar e considerar nos preços unitários o desvio e a reposição de todos as condicionantes existentes na área de intervenção, tais como, cabos e equipamentos. </t>
  </si>
  <si>
    <t xml:space="preserve">Ponderar e considerar nos preços unitários a limpeza final do espaço ou da área de intervenção e talude,  após a conclusão da obra. </t>
  </si>
  <si>
    <t>Fazer os desmontes manual e cuidadosamente, para salvaguarda do existente adjacente.</t>
  </si>
  <si>
    <t>Proceder a todos os trabalhos necessários para protecção da via pública (peões e veículos), etc.</t>
  </si>
  <si>
    <t>Proceder a todos os trabalhos necessários para proteger todos os equipamentos e materiais que se encontrem no espaço.</t>
  </si>
  <si>
    <t>Reparar ou mandar reparar todas as infraestruturas existentes no local, que danifique.</t>
  </si>
  <si>
    <t>Constitui encargo do empreiteiro, o fornecimento e utilização das máquinas, equipamentos, utensílios, ferramentas, montagem e desmontagem de andaimes e de cobertura provisória, todo o restante material indispensável à boa execução da obra, ensaios  e custos decorrentes do cumprimento do Regulamento  de  Ocupação  da  Via  Pública  com  Estaleiros  de  Obra  em vigor.</t>
  </si>
  <si>
    <t>Deverá ser efectuada a monitorização das particulas em suspensão.</t>
  </si>
  <si>
    <t>Será da responsabilidade do Adjudicatário todas as análises aos materiais que sejam necessárias, que terão de ser entregues cópias das mesmas à fiscalização.</t>
  </si>
  <si>
    <t>Em todos os trabalhos, e assim no seu preço, devem considerar-se incluída a execução de todos os trabalhos preparatórios ou acessórios nomeadamente a execução de montagem, construção, manutenção, desmontagem e demolição do estaleiro, satisfazendo as prescrições relativas à segurança, higiene e saúde no trabalho, trabalhos de restabelecimento de todas as servidões e serventias que sejam necessários executar, bem como de construção de acessos ao estaleiro e das serventias internas deste, em conformidade com a legislação em vigor, incluindo painel de identificação, vedação da obra, mobilização de equipamento para execução dos trabalhos, limpeza final da obra nos limites de intervenção, com todos os trabalhos e materias necessários.</t>
  </si>
  <si>
    <t>No desmonte, manuseamento e transporte de material que contenha amianto, o empreiteiro deverá ponderar e considerar em todos os preços unitários o procedimento de acordo com o Decreto-Lei Nº 266/07 em vigor, nomeadamente:</t>
  </si>
  <si>
    <t>Os equipamentos de protecção individual a utilizar são: máscara, luvas, fatos completos e botas.</t>
  </si>
  <si>
    <t>A contabilização dos metros cúbicos das demolições efectutadas para operador licenciado, será feita através da soma das cargas dos camiões, por isso terá que ser dada à fiscalização listagem de todos os camiões, matrículas e volumes de carga.</t>
  </si>
  <si>
    <t>Terá que ser dada à fiscalização cópias das guias de transporte de RCD que serão conferidos em obra e dos certificados de RCD.</t>
  </si>
  <si>
    <t>Cap. 1 - PLANO PREVENÇÃO E GESTÃO DOS RCD</t>
  </si>
  <si>
    <t>Cap. 2 - DEMOLIÇÕES E DESMONTES</t>
  </si>
  <si>
    <t>Cap. 7 - ARRANJOS EXTERIORES</t>
  </si>
  <si>
    <t>Modelação do terreno</t>
  </si>
  <si>
    <t>Modelação superficial do terreno em toda a zona a intervencionar, em criação de pendentes de forma a garantir o adequado escoamento das àguas pluviais, incl.º espalhamento de tout-venant com várias inclinações, rega e compactação, todos os trabalhos preparatórios e complementares necessários, fornecimentos e execução. (medição vectorial)</t>
  </si>
  <si>
    <t>Cap. 6 - REVESTIMENTO DE PAREDES E MUROS</t>
  </si>
  <si>
    <t>Demolições e desmontes</t>
  </si>
  <si>
    <t>Revestimentos</t>
  </si>
  <si>
    <t>Encasque de argamassa de cimento ao traço 1:3, em emparedamentos de vãos, paredes e muros e/ou regularização e acerto dos topos dos muros e/ou paredes, incl.º todos os trabalhos preparatórios e acessórios, fornecimentos e execução.</t>
  </si>
  <si>
    <t>Salpisco, de argamassa de cimento ao traço 1:3, em emparedamentos de vãos, paredes e muros e/ou regularização e acerto dos topos dos muros e/ou paredes, incl.º todos os trabalhos preparatórios e acessórios, fornecimentos e execução.</t>
  </si>
  <si>
    <t>Reboco com argamassa de cimento e areia ao traço 1:3, em emparedamentos de vãos, paredes e muros e/ou regularização e acerto dos topos dos muros e/ou paredes, incl.º todos os trabalhos preparatórios e complementares necessários, fornecimentos e execução.</t>
  </si>
  <si>
    <t>Pinturas</t>
  </si>
  <si>
    <t>Tinta 100% aclílica com as demãos necessárias a um perfeito acabamento, do tipo "NOVÁQUA HD da CIN" ou equivalente, cor a definir, em muro, incl.º  andaimes, limpeza e preparação prévia da superficíe, desmonte e/ou protecção de todos os elementos existentes, aplicação de primário conforme a ficha técnica do fabricante, todos os trabalhos preparatórios e complementares necessários, fornecimentos e execução.</t>
  </si>
  <si>
    <t>Cap. 9 - VEDAÇÕES</t>
  </si>
  <si>
    <t>Vedações</t>
  </si>
  <si>
    <t>Vedação tipo "BETAFENCE" ou equivalente, gama tipo "Nylofor 3D" ou equivalente, paineis de 2.500mm de largura e com 2.030mm de altura e postes tipo "BEKAFAST" ou equivalente, com tampa e perfil 60x50mm, com altura adwquada, incl.º abertura de fundação com 0,5x0,5x0,5 m, betão C12/15, para para a fixação de postes, todas os trabalhos e acessórios necessários, fornecimentos e colocação de acordo com as especificações técnicas do fabricante.</t>
  </si>
  <si>
    <t>m</t>
  </si>
  <si>
    <t>Portão giratório tipo "Nylofor 3D Single" ou equivalente, com 1,00x2,03m de altura e postes com 80x80x3000 mm, incl.º abertura de fundação com 0,5x0,5x0,5 m, betão C12/15, para para a fixação de postes, todas os trabalhos e acessórios necessários, incluindo ferragens fechadura, fornecimentos e colocação de acordo com as especificações técnicas do fabricante.</t>
  </si>
  <si>
    <t>un</t>
  </si>
  <si>
    <t>Cap. 5 - PAREDES E MUROS</t>
  </si>
  <si>
    <t>Alvenarias</t>
  </si>
  <si>
    <t>Alvenaria de tijolo furado 30x20x15, assente com argamassa de cimento ao traço 1:4, em emparedamentos de vãos, paredes e muros e/ou regularização e acerto dos topos dos muros e/ou paredes, incl.º todos os trabalhos preparatórios e andaimes, fornecimentos e execução em paredes das empenas das construções confinantes e muros.</t>
  </si>
  <si>
    <t>ton</t>
  </si>
  <si>
    <t>Desmonte cuidadoso dos materiais que contêm amianto e/ou recolha do existente espalhado no local, incl.º execução de todos os trabalhos e implementação de todas as medidas e metedologias previstas no Dec-Lei Nº 266/2007, acondicionamento de todos os materiais em folhas de polietileno devidamente sinalizados com o simbolo "a" e em big-bags, prontos para serem transportados, montagem de todos os equipamentos e serviços, todas as medições de controle ambiental para avaliação de concentração de fibras de amianto efectuadas Laboratório de Controlo de Fibras. (pago de acordo com as guias de transporte e os certificados de RCD e C.E.).</t>
  </si>
  <si>
    <t>m3</t>
  </si>
  <si>
    <t>m2</t>
  </si>
  <si>
    <t>Cap. 3 - ESCAVAÇÕES E ATERROS</t>
  </si>
  <si>
    <t>Escavação manual e/ou mecânica em terreno de qualquer natureza, em abertura de caboucos, sapatas e valas,  incl.º entivação, arranjo do fundo, aterro com material da escavação, compactação, carga, transporte e encaminhamento a destino final adequado de acordo com a legislação em vigor para o tratamento de resíduos, do material sobrante, todos os trabalhos preparatórios e complementares necessários, fornecimento e execução.</t>
  </si>
  <si>
    <t>Aterro de valas e fundações de qualquer profundidade manual e/ou mecânico, com terra existente e/ou de empréstimo, incl.º espalhamento e compactação de terras por camadas com o máximo de 0,30 m de espessura, rega, todos os trabalhos preparatórios e complementares necessários, crga, transporte, fornecimento e execução.</t>
  </si>
  <si>
    <t>Cap. 4 - BETÃO ARMADO</t>
  </si>
  <si>
    <t>Betão de regularização com  10 cm de espessura em fundações, incl.º todos os trabalhos preparatórios e complementares necessários, fornecimento e execução.</t>
  </si>
  <si>
    <t>Betão ciclópico C25/30 em fundações, incl.º todos os trabalhos preparatórios e complementares necessários, fornecimento e execução.</t>
  </si>
  <si>
    <t>Betão-armado C25/30 em sapatas incl.º cofragem, armaduras em aço A400NR, vibração mecânica, descofragem, todos os trabalhos preparatórios e complementares necessários, fornecimento e execução.</t>
  </si>
  <si>
    <t>Betão-armado C25/30 em pilares, vigas, muros e lajes, incl.º cofragem, armaduras em aço A400NR, vibração mecânica, descofragem, todos os trabalhos preparatórios e complementares necessários, fornecimento e execução.</t>
  </si>
  <si>
    <t xml:space="preserve">Bloco de betão 50x20x15 cm, em alvenaria, assente com argamassa de cimento e areia ao traço 1:5, em emparedamentos de vãos, paredes e muros e/ou regularização e acerto dos topos dos muros e/ou paredes, incl.º todos os trabalhos preparatórios e complementares necessários, fornecimentos e execução.  </t>
  </si>
  <si>
    <t xml:space="preserve">Bloco de betão 50x20x15 cm, em alvenaria, assente com argamassa de cimento e areia ao traço 1:5, em emparedamentos de vãos, paredes e muros e/ou regularização e acerto dos topos dos muros e/ou paredes, incl.º 3 varões de aço A400NR, Ø12 mm em fiadas alternadas, todos os trabalhos preparatórios e complementares necessários, fornecimentos e execução.  </t>
  </si>
  <si>
    <t xml:space="preserve">Bloco de betão 50x20x15 cm, em alvenaria, assente com argamassa de cimento e areia ao traço 1:5, em emparedamentos de vãos, paredes e muros e/ou regularização e acerto dos topos dos muros e/ou paredes, incl.º enchimento dos blocos, 3 varões de aço A400NR, Ø12 mm em fiadas alternadas, todos os trabalhos preparatórios e complementares necessários, fornecimentos e execução.  </t>
  </si>
  <si>
    <t xml:space="preserve">Bloco de betão 50x20x20 cm, em alvenaria, assente com argamassa de cimento e areia ao traço 1:5, em emparedamentos de vãos, paredes e muros e/ou regularização e acerto dos topos dos muros e/ou paredes, incl.º enchimento dos blocos, 3 varões de aço A400NR, Ø12 mm em fiadas alternadas, todos os trabalhos preparatórios e complementares necessários, fornecimentos e execução.  </t>
  </si>
  <si>
    <t>Reforços</t>
  </si>
  <si>
    <t>Colmatação das fendas e fissuras com injecção de resina epóxi do tipo "SIKADUR 52 INJECTION da SIKA" ou equivalente, inclº abertura das fendas e fissuras, limpeza, todos os trabalhos preparatórios e complementares necessários de acordo com as indicação do fabricante, fornecimento e execução.</t>
  </si>
  <si>
    <t xml:space="preserve">Malha de aço galvanizado distendido espinhaço 20/25,  com densidade superior a 2 kg/m2, incl.º 0,20 m de sobreposição das malhas, fixação com os grampos Ø 8 mm em aço galvanizado S500, dispostos em quincôncio, afastados 0,80 m, na vertical e na horizontal, furação da parede com furos Ø 10 mm, com profundidade de 20 cm e uma inclinação de aproximadamente 30 graus, fixação dos grampos com selagem dos furos com resina epoxy de alta resistência do tipo  "SIKADUR 32 EF da SIKA" ou equivalente, espaçadores, todos os trabalhos preparatórios e acessórios, fornecimentos e execução. </t>
  </si>
  <si>
    <t>Lâmina de microbetão projectado do tipo "SECILTEK MICROBETÃO 25 da SECIL" ou equivalente, com 8 cm de espessura, sobre rede de malha de aço, incl.º pulverização prévia com um agente de colagem estrutural de resina epóxy do tipo "SIKADUR 32 EF da SIKA" ou equivalente, regularização final para receber pintura, todos os trabalhos preparatórios e complementares necessários, fornecimento e execução.</t>
  </si>
  <si>
    <t>Picagem de qualquer revestimento que exista nas paredes das empenas das construções confinantes e muros que tenhamos que reparar, incl.º corte de estrutura de qualquer natureza para acerto de paredes, carga, transporte e encaminhamento a destino final adequado de acordo com a legislação em vigor para o tratamento de resíduos e todos os trabalhos preparatórios, fornecimentos e execução.</t>
  </si>
  <si>
    <t>Diversos</t>
  </si>
  <si>
    <t>Entaipamento de vãos com paineis do tipo "Viroc bruto" ou equivalente, com 22 mm de espessura, incl.º estrutura para fixação, cortes e desperdicios, andaimes, todos os acessórios, todos os trabalhos preparatórios e complementares necessários, fornecimentos e execução.</t>
  </si>
  <si>
    <t>Desmontes</t>
  </si>
  <si>
    <t>Corte e remoção de arvores de grande porte, incl.º todos os trabalhos preparatórios e complementares necessários, fornecimentos e execução.</t>
  </si>
  <si>
    <t>Modelação superficial do terreno em toda a zona a intervencionar, em criação de pendentes de forma a garantir o adequado escoamento das àguas pluviais, incl.º fornecimentos e execução. (medição vectorial)</t>
  </si>
  <si>
    <t>Drenagem</t>
  </si>
  <si>
    <t>Valetas em meia-manilha de betão C20/25, Ø200 mm, incl.º abertura de cama em terreno de qualquer natureza, preparação da base, pendentes, tout-venant e areia,  todos os trabalhos preparatórios e complementares necessários, fornecimentos e execução.</t>
  </si>
  <si>
    <t>Cap. 8 - IMPERMEABILIZAÇÕES</t>
  </si>
  <si>
    <t>Massame de betão com 0,08 m, em pavimento ao longo das empenas das construções confinantes, incl.º todos os trabalhos preparatórios e complementares necessários, fornecimento e execução.</t>
  </si>
  <si>
    <t xml:space="preserve">Membrana de betume-plastómero, composta de uma mistura de betume plastómero e de polimeros nobres (TPO), reforçada com uma armadura composta de fibra de vidro e polyester, de 3,5 mm de espessura, massa nominal 4 kg/m², com armadura de feltro de fibra de vidro de 100 g/m², de superfície não protegida, acabada com filme plástico termofusível em ambas as faces, incl.º preparação prévia da superficíe, prévia aplicação de primário com emulsão asfáltica não iônica,  cortes, desperdicios, sobreposições, todos os acessórios necessários a garantir uma boa execução do sistema, todos os trabalhos preparatórios e complementares necessários para o perfeito acabamento, fornecimento e execução. </t>
  </si>
  <si>
    <t xml:space="preserve">Sistema de impermeabilização de telas betuminosas APP, composto por 2 telas, a 1ª com massa nominal de 3 kg/m², com armadura de poliester e a 2ª com massa nominal de 4 kg/m² e superficíe protegida com xisto, cor a definir pela fiscalização, para ficar à vista, incl.º limpeza, preparação prévia da superficíe, prévia aplicação de primário com emulsão asfáltica não iônica, cortes, desperdicios, sobreposições, todos os acessórios necessários a garantir uma boa execução do sistema, todos os trabalhos preparatórios e complementares necessários para o perfeito acabamento, fornecimento e execução. </t>
  </si>
  <si>
    <t xml:space="preserve">Revestimento elástico do tipo "Gumasil Ref.ª 499 da Matesica" ou equivalente, incl.º limpeza, desempenamento e preparação prévia da superficíe, rede de fibra de vidro anti-alcalino do tipo "Teprocil BN" ou equivalente, todos os acessórios necessários a garantir uma boa execução do sistema, tudo de acordo com as recomendações e especificações técnicas do fabricante, desperdicios, sobreposições, todos os acessórios necessários a garantir uma boa execução do sistema, todos os trabalhos preparatórios e complementares necessários para o perfeito acabamento, fornecimento e execução. </t>
  </si>
  <si>
    <t>Remoção de paineis de rede e de chapa existentes no local, incl.º caso necessário corte de prumos, corte de rede de vedação, acerto em painéis, todos os trabalhos preparatórios e complementares necessários, fornecimentos e execução.</t>
  </si>
  <si>
    <t>Vedação tipo "BETAFENCE" ou equivalente, gama tipo "Nylofor 3D" ou equivalente, paineis de 2.500 mm de largura e com 2.430 mm de altura e postes tipo "BEKAFAST" ou equivalente, com tampa e perfil 60x50mm, com altura adequada, incl.º abertura de fundação com 0,5x0,5x0,5 m, betão C12/15, para para a fixação de postes, todas os trabalhos e acessórios necessários, fornecimentos e colocação de acordo com as especificações técnicas do fabricante.</t>
  </si>
  <si>
    <t>Portão giratório tipo "Nylofor 3D Single" ou equivalente, com 4,00x2,03m de altura e postes com 80x80x3000 mm, incl.º abertura de fundação com 0,5x0,5x0,5 m, betão C12/15, para para a fixação de postes, todas os trabalhos e acessórios necessários, incluindo ferragens fechadura, fornecimentos e colocação de acordo com as especificações técnicas do fabricante.</t>
  </si>
  <si>
    <t>Rede do tipo "Dyne", ou equivalente, plastificada, em arame nº 12 e malha 1 1/2", com 2,00 m de altura, em vedação, incl.º abertura de fundação com 0,5x0,5x0,5 m, betão C12/15, para a fixação de prumos, prumos e escoras em ferro galvanizado plastificado, todos os acessórios, todos os trabalhos preparatórios e complementares necessários, fornecimento e execução.</t>
  </si>
  <si>
    <t>Portão giratório para vedação do tipo "Dyne",ou equivalente, com 1,00x2,03m de altura e postes com 80x80x3000 mm, incl.º abertura de fundação com 0,5x0,5x0,5 m, betão C12/15, para para a fixação de postes, todas os trabalhos e acessórios necessários, incluindo ferragens fechadura, fornecimentos e colocação de acordo com as especificações técnicas do fabricante.</t>
  </si>
  <si>
    <t>Portão giratório para vedação do tipo "Dyne", ou equivalente, com 4,00x2,03m de altura, incl.º abertura de fundação com 0,5x0,5x0,5 m, betão C12/15, para para a fixação de postes, todas os trabalhos e acessórios necessários, ferragens, fechadura, fornecimentos e colocação de acordo com as recomendações e especificações técnicas do fabricante.</t>
  </si>
  <si>
    <t>Cap. 10 - DIVERSOS</t>
  </si>
  <si>
    <t xml:space="preserve">Limpeza do interior da habitação que não é para demolir, incl.º carga, transporte, descarga e encaminhamento a destino final em Lisboa a indicar pela Fiscalização e/ou adequado de acordo com a legislação em vigor para o tratamento de resíduos, de bens, lixos, recheio, monstros, mobilário e todos os materiais e equipamentos a defenir pela Fiscalização, todos os trabalhos preparatórios e complementares necessários, fornecimentos e execução.  </t>
  </si>
  <si>
    <t>Andaimes nas paredes exteriores, incl.º montagem, desmontagem , manutenção, protecções nas coberturas confinantes e na via publica, transportes, todos os trabalhos preparatórios e complementares necessários e execução conforme regulamentação legal em vigor.</t>
  </si>
  <si>
    <t>Rede de andaime, incl.º montagem, desmontagem, manutenção, transportes, todos os trabalhos preparatórios e complementares necessários e execução conforme regulamentação legal em vigor.</t>
  </si>
  <si>
    <t>10</t>
  </si>
  <si>
    <t>Demolição manual completa, de qualquer construção, de qualquer tipo construtivo, incl.º coberturas, pavimentos, paredes, betão, madeira, zinco, vãos, escadas, outros diversos materiais e respectivas fundações, corte das paredes que ficam, desmatação e arranque de árvore, corte de laje em betão armado com serra diamantada, limpeza de lixos (RSU) e/ou entulhos (RCD) junto das mesmas, com recurso aos meios técnicos, equipamento e mão-de-obra necessários, todos os remates e acabamentos necessários, regularização e limpeza total da zona, fornecimento e execução. (pago de acordo com as guias de transporte e os certificados de RCD e C.E.).</t>
  </si>
  <si>
    <t>Gestão de resíduos de construção e demolição, incl.º execução de todos os trabalhos e implementação das medidas, metedologias de triagem, tarefas de reutilização e/ou reciclagem previstas na legislação em vigor para o tratamento de resíduos de obra e de todos os resíduos comuns (RCD e RSU) produzidos e/ou existentes no local, empolamentos e remoção mecânica e/ou manual da obra até local de carga. (pago de acordo com os certificados de RCD e C.E.)</t>
  </si>
  <si>
    <t>Gestão de resíduos de construção e demolição, incl.º execução de todos os trabalhos e implementação das medidas, metedologias de triagem, tarefas de reutilização e/ou reciclagem previstas na legislação em vigor para o tratamento de resíduos de obra e de todos os resíduos comuns (RCD e RSU) produzidos e/ou existentes no local, carga mecânica ou manual dentro da obra, remoção e transporte para reutilização e/ou reciclagem e/ou para entrega em operadores licenciados e autorizados, todos os encargos com os operadores licenciados, empolamentos, taxas e montagem de equipamentos e serviços. (pago de acordo com os certificados de RCD e C.E.)</t>
  </si>
  <si>
    <t>Gestão de  resíduos de construção e demolição dos materiais que contém Amianto, incl.º execução de todos os trabalhos e implementação das medidas, metedologias de triagem, tarefas de reutilização e/ou reciclagem previstas na legislação em vigor para o tratamento de todos os resíduos dos materiais que contém Amianto, produzidos e/ou existentes no local, carga mecânica ou manual, remoção e transporte para entrega em operadores licenciados e autorizados, todos os encargos com os operadores licenciados, empolamentos, taxas e montagem de equipamentos e serviços, tudo de acordo com o Decreto-Lei Nº 266/07. (pago de acordo com os certificados de RCD e C.E.)</t>
  </si>
  <si>
    <t>Demolição manual e/ou mecânica, completa de qualquer construção, de qualquer tipo construtivo, incl.º coberturas, pavimentos, paredes, betão, madeira, zinco, vãos, escadas, outros diversos materiais e respectivas fundações, corte das paredes que ficam, desmatação e arranque de árvore, corte de laje em betão armado com serra diamantada, limpeza de lixos (RSU) e/ou entulhos (RCD) junto das mesmas, com recurso aos meios técnicos, equipamentos e mão-de-obra necessários, todos os remates e acabamentos necessários, regularização e limpeza total da zona, fornecimento e execução. (pago de acordo com as guias de transporte e os certificados de RCD e C.E.).</t>
  </si>
  <si>
    <t xml:space="preserve">Emp.ª n.º37/DMMC/DHM/DIH/2020 "Demolições prioritárias e urgentes de património municipal" </t>
  </si>
  <si>
    <t>Lisboa</t>
  </si>
  <si>
    <t>0</t>
  </si>
  <si>
    <t>0.1</t>
  </si>
  <si>
    <t>0.2</t>
  </si>
  <si>
    <t>0.3</t>
  </si>
  <si>
    <t>0.4</t>
  </si>
  <si>
    <t>0.5</t>
  </si>
  <si>
    <t>0.6</t>
  </si>
  <si>
    <t>0.7</t>
  </si>
  <si>
    <t>0.8</t>
  </si>
  <si>
    <t>0.9</t>
  </si>
  <si>
    <t>0.10</t>
  </si>
  <si>
    <t>0.11</t>
  </si>
  <si>
    <t>0.12</t>
  </si>
  <si>
    <t>0.13</t>
  </si>
  <si>
    <t>0.14</t>
  </si>
  <si>
    <t>0.15</t>
  </si>
  <si>
    <t>0.16</t>
  </si>
  <si>
    <t>0.17</t>
  </si>
  <si>
    <t>0.18</t>
  </si>
  <si>
    <t>0.19</t>
  </si>
  <si>
    <t>1</t>
  </si>
  <si>
    <t>1.1</t>
  </si>
  <si>
    <t>1.2</t>
  </si>
  <si>
    <t>1.3</t>
  </si>
  <si>
    <t>2</t>
  </si>
  <si>
    <t>2.1</t>
  </si>
  <si>
    <t>2.2</t>
  </si>
  <si>
    <t>2.3</t>
  </si>
  <si>
    <t>3</t>
  </si>
  <si>
    <t>3.1</t>
  </si>
  <si>
    <t>3.2</t>
  </si>
  <si>
    <t>4</t>
  </si>
  <si>
    <t>4.1</t>
  </si>
  <si>
    <t>4.2</t>
  </si>
  <si>
    <t>4.3</t>
  </si>
  <si>
    <t>4.4</t>
  </si>
  <si>
    <t>5</t>
  </si>
  <si>
    <t>5.1</t>
  </si>
  <si>
    <t>5.1.1</t>
  </si>
  <si>
    <t>5.1.2</t>
  </si>
  <si>
    <t>5.1.3</t>
  </si>
  <si>
    <t>5.1.4</t>
  </si>
  <si>
    <t>5.1.5</t>
  </si>
  <si>
    <t>5.2</t>
  </si>
  <si>
    <t>5.2.1</t>
  </si>
  <si>
    <t>5.2.2</t>
  </si>
  <si>
    <t>5.2.3</t>
  </si>
  <si>
    <t>6</t>
  </si>
  <si>
    <t>6.1</t>
  </si>
  <si>
    <t>6.1.1</t>
  </si>
  <si>
    <t>6.2</t>
  </si>
  <si>
    <t>6.2.1</t>
  </si>
  <si>
    <t>6.2.2</t>
  </si>
  <si>
    <t>6.2.3</t>
  </si>
  <si>
    <t>6.3</t>
  </si>
  <si>
    <t>6.3.1</t>
  </si>
  <si>
    <t>6.4</t>
  </si>
  <si>
    <t>6.4.1</t>
  </si>
  <si>
    <t>7</t>
  </si>
  <si>
    <t>7.1</t>
  </si>
  <si>
    <t>7.1.1</t>
  </si>
  <si>
    <t>7.2</t>
  </si>
  <si>
    <t>7.2.1</t>
  </si>
  <si>
    <t>7.2.2</t>
  </si>
  <si>
    <t>7.3</t>
  </si>
  <si>
    <t>7.3.1</t>
  </si>
  <si>
    <t>8</t>
  </si>
  <si>
    <t>8.1</t>
  </si>
  <si>
    <t>8.2</t>
  </si>
  <si>
    <t>8.3</t>
  </si>
  <si>
    <t>8.4</t>
  </si>
  <si>
    <t>9</t>
  </si>
  <si>
    <t>9.1</t>
  </si>
  <si>
    <t>9.1.1</t>
  </si>
  <si>
    <t>9.2</t>
  </si>
  <si>
    <t>9.2.1</t>
  </si>
  <si>
    <t>9.2.2</t>
  </si>
  <si>
    <t>9.2.3</t>
  </si>
  <si>
    <t>9.2.4</t>
  </si>
  <si>
    <t>9.2.5</t>
  </si>
  <si>
    <t>9.2.6</t>
  </si>
  <si>
    <t>9.2.7</t>
  </si>
  <si>
    <t>10.1</t>
  </si>
  <si>
    <t>10.2</t>
  </si>
  <si>
    <t>10.3</t>
  </si>
  <si>
    <t>Preço Base</t>
  </si>
  <si>
    <t xml:space="preserve">Ponderar e considerar em todos os preços unitários o cumprimento de todas as normas estabelecidas no Dec-Lei Nº178/06 e Nº46/08, carga, transporte e encaminhamento a destino final adequado de acordo com o previsto na legislação em vigor para o tratamento de resíduos, todos os encargos com os operadores licenciados, taxas, montagem de equipamentos e serviços. </t>
  </si>
  <si>
    <t>Ponderar em todos os trabalhos os custos do encaminhamento final adequado de acordo com o previsto na legislação em vigor para o tratamento de resíduos, de todos materiais sobrantes.</t>
  </si>
  <si>
    <t>Ponderar e considerar no valor unitário de cada artigo a verba destinada à segurança, higiene e saúde em obra. Cabe ao empreiteiro a execução da sinalética necessária não só em termos de identificação da obra como também no que diz respeito à sinalética de segurança conforme PSS ou Fichas de Procedimentos de Segurança.</t>
  </si>
  <si>
    <t>Preço Proposto Concorrente</t>
  </si>
  <si>
    <t>% Redução (*)</t>
  </si>
  <si>
    <t>(*) A célula sombreada a amarelo é a única célula a preencher com o valor da % de redução proposta              EX:  Se a redução que pretende for 10%, insira 10; Se a redução que pretende for 0,5%, insira 0,5.  O quadro ficará automaticamente preenchido, devendo no entanto ser totalmente verificado pelo concorrente.</t>
  </si>
  <si>
    <t>(*) Ver Nota no final do Quadro</t>
  </si>
  <si>
    <t xml:space="preserve">Anexo VI - Lista de Trabalhos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</si>
</sst>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_ ;[Red]\-#,##0.00\ "/>
    <numFmt numFmtId="165" formatCode="#,##0.00\ &quot;€&quot;"/>
    <numFmt numFmtId="166" formatCode="#,##0.00&quot; €&quot;"/>
    <numFmt numFmtId="167" formatCode="#,##0.00\ _€"/>
  </numFmts>
  <fonts count="19" x14ac:knownFonts="1">
    <font>
      <sz val="10"/>
      <name val="Arial"/>
    </font>
    <font>
      <b/>
      <sz val="10"/>
      <name val="Arial Narrow"/>
      <family val="2"/>
    </font>
    <font>
      <b/>
      <sz val="10"/>
      <name val="Arial"/>
      <family val="2"/>
    </font>
    <font>
      <sz val="10"/>
      <name val="Arial Narrow"/>
      <family val="2"/>
    </font>
    <font>
      <sz val="8"/>
      <name val="Arial"/>
      <family val="2"/>
    </font>
    <font>
      <sz val="10"/>
      <name val="Arial"/>
      <family val="2"/>
    </font>
    <font>
      <sz val="11"/>
      <name val="Arial Narrow"/>
      <family val="2"/>
    </font>
    <font>
      <b/>
      <sz val="11"/>
      <name val="Arial Narrow"/>
      <family val="2"/>
    </font>
    <font>
      <sz val="11"/>
      <name val="Arial"/>
      <family val="2"/>
    </font>
    <font>
      <b/>
      <sz val="9"/>
      <name val="Arial Narrow"/>
      <family val="2"/>
    </font>
    <font>
      <sz val="9"/>
      <name val="Arial Narrow"/>
      <family val="2"/>
    </font>
    <font>
      <b/>
      <sz val="8"/>
      <name val="Arial"/>
      <family val="2"/>
    </font>
    <font>
      <b/>
      <vertAlign val="superscript"/>
      <sz val="10"/>
      <name val="Arial Narrow"/>
      <family val="2"/>
    </font>
    <font>
      <sz val="10"/>
      <color theme="1"/>
      <name val="Arial Narrow"/>
      <family val="2"/>
    </font>
    <font>
      <b/>
      <sz val="10"/>
      <color indexed="9"/>
      <name val="Arial"/>
      <family val="2"/>
    </font>
    <font>
      <b/>
      <sz val="10"/>
      <color indexed="8"/>
      <name val="Calibri"/>
      <family val="2"/>
      <charset val="1"/>
      <scheme val="minor"/>
    </font>
    <font>
      <sz val="10"/>
      <color indexed="8"/>
      <name val="Calibri"/>
      <family val="2"/>
      <charset val="1"/>
      <scheme val="minor"/>
    </font>
    <font>
      <sz val="10"/>
      <color indexed="8"/>
      <name val="Arial"/>
      <family val="2"/>
    </font>
    <font>
      <b/>
      <sz val="9"/>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00"/>
        <bgColor indexed="64"/>
      </patternFill>
    </fill>
    <fill>
      <patternFill patternType="solid">
        <fgColor indexed="53"/>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diagonal/>
    </border>
    <border>
      <left style="thin">
        <color indexed="64"/>
      </left>
      <right/>
      <top/>
      <bottom style="medium">
        <color indexed="64"/>
      </bottom>
      <diagonal/>
    </border>
    <border>
      <left style="double">
        <color indexed="64"/>
      </left>
      <right/>
      <top style="medium">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style="hair">
        <color indexed="64"/>
      </top>
      <bottom style="hair">
        <color indexed="64"/>
      </bottom>
      <diagonal/>
    </border>
    <border>
      <left style="double">
        <color indexed="64"/>
      </left>
      <right style="thin">
        <color indexed="64"/>
      </right>
      <top/>
      <bottom style="medium">
        <color indexed="64"/>
      </bottom>
      <diagonal/>
    </border>
  </borders>
  <cellStyleXfs count="3">
    <xf numFmtId="0" fontId="0" fillId="0" borderId="0"/>
    <xf numFmtId="0" fontId="5" fillId="0" borderId="0"/>
    <xf numFmtId="0" fontId="5" fillId="0" borderId="0"/>
  </cellStyleXfs>
  <cellXfs count="89">
    <xf numFmtId="0" fontId="0" fillId="0" borderId="0" xfId="0"/>
    <xf numFmtId="0" fontId="8" fillId="0" borderId="0" xfId="0" applyFont="1"/>
    <xf numFmtId="12" fontId="7" fillId="0" borderId="0" xfId="0" applyNumberFormat="1" applyFont="1" applyBorder="1" applyAlignment="1">
      <alignment wrapText="1"/>
    </xf>
    <xf numFmtId="12" fontId="6" fillId="0" borderId="0" xfId="0" applyNumberFormat="1" applyFont="1" applyAlignment="1">
      <alignment wrapText="1"/>
    </xf>
    <xf numFmtId="12" fontId="6" fillId="0" borderId="0" xfId="0" applyNumberFormat="1" applyFont="1" applyAlignment="1"/>
    <xf numFmtId="0" fontId="0" fillId="0" borderId="0" xfId="0" applyFill="1"/>
    <xf numFmtId="49" fontId="10" fillId="0" borderId="3" xfId="0" applyNumberFormat="1" applyFont="1" applyFill="1" applyBorder="1" applyAlignment="1">
      <alignment horizontal="center" wrapText="1"/>
    </xf>
    <xf numFmtId="12" fontId="10" fillId="0" borderId="3" xfId="0" applyNumberFormat="1" applyFont="1" applyFill="1" applyBorder="1" applyAlignment="1">
      <alignment horizontal="justify" vertical="top" wrapText="1"/>
    </xf>
    <xf numFmtId="0" fontId="10" fillId="0" borderId="3" xfId="0" applyFont="1" applyFill="1" applyBorder="1" applyAlignment="1">
      <alignment horizontal="justify" vertical="top" wrapText="1"/>
    </xf>
    <xf numFmtId="12"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165" fontId="10" fillId="0" borderId="0" xfId="0" applyNumberFormat="1" applyFont="1" applyFill="1" applyBorder="1" applyAlignment="1"/>
    <xf numFmtId="49" fontId="1" fillId="0" borderId="0" xfId="0" applyNumberFormat="1" applyFont="1" applyFill="1" applyBorder="1" applyAlignment="1">
      <alignment vertical="center"/>
    </xf>
    <xf numFmtId="0" fontId="5" fillId="0" borderId="0" xfId="0" applyFont="1"/>
    <xf numFmtId="12" fontId="3" fillId="0" borderId="0" xfId="0" applyNumberFormat="1" applyFont="1" applyBorder="1" applyAlignment="1">
      <alignment horizontal="left" vertical="center" wrapText="1"/>
    </xf>
    <xf numFmtId="12" fontId="3" fillId="0" borderId="0" xfId="0" applyNumberFormat="1" applyFont="1" applyFill="1" applyBorder="1" applyAlignment="1">
      <alignment horizontal="left" vertical="center"/>
    </xf>
    <xf numFmtId="0" fontId="10" fillId="0" borderId="0" xfId="0" applyFont="1" applyBorder="1" applyAlignment="1">
      <alignment vertical="center"/>
    </xf>
    <xf numFmtId="12" fontId="7" fillId="0" borderId="0" xfId="0" applyNumberFormat="1" applyFont="1" applyBorder="1" applyAlignment="1">
      <alignment horizontal="left" vertical="center" wrapText="1"/>
    </xf>
    <xf numFmtId="0" fontId="3" fillId="0" borderId="5" xfId="0" applyNumberFormat="1" applyFont="1" applyFill="1" applyBorder="1" applyAlignment="1">
      <alignment horizontal="left" vertical="center" wrapText="1"/>
    </xf>
    <xf numFmtId="12" fontId="3" fillId="0" borderId="5" xfId="0" applyNumberFormat="1" applyFont="1" applyFill="1" applyBorder="1" applyAlignment="1">
      <alignment horizontal="justify" vertical="top" wrapText="1"/>
    </xf>
    <xf numFmtId="0" fontId="3" fillId="0" borderId="5" xfId="0" applyFont="1" applyFill="1" applyBorder="1" applyAlignment="1">
      <alignment horizontal="justify" vertical="top" wrapText="1"/>
    </xf>
    <xf numFmtId="12" fontId="3" fillId="0" borderId="3" xfId="0" applyNumberFormat="1" applyFont="1" applyFill="1" applyBorder="1" applyAlignment="1">
      <alignment horizontal="justify" vertical="top" wrapText="1"/>
    </xf>
    <xf numFmtId="12" fontId="1" fillId="2" borderId="5" xfId="0" applyNumberFormat="1" applyFont="1" applyFill="1" applyBorder="1" applyAlignment="1">
      <alignment horizontal="justify" vertical="top" wrapText="1"/>
    </xf>
    <xf numFmtId="0" fontId="1" fillId="0" borderId="0" xfId="0" applyFont="1" applyFill="1" applyBorder="1" applyAlignment="1">
      <alignment horizontal="right" vertical="top"/>
    </xf>
    <xf numFmtId="12" fontId="1" fillId="2" borderId="3" xfId="0" applyNumberFormat="1" applyFont="1" applyFill="1" applyBorder="1" applyAlignment="1">
      <alignment horizontal="justify" vertical="top" wrapText="1"/>
    </xf>
    <xf numFmtId="0" fontId="5" fillId="0" borderId="0" xfId="0" applyFont="1" applyFill="1"/>
    <xf numFmtId="12" fontId="1" fillId="3" borderId="3" xfId="0" applyNumberFormat="1" applyFont="1" applyFill="1" applyBorder="1" applyAlignment="1">
      <alignment horizontal="justify" vertical="top" wrapText="1"/>
    </xf>
    <xf numFmtId="49" fontId="3" fillId="0" borderId="3" xfId="0" applyNumberFormat="1" applyFont="1" applyFill="1" applyBorder="1" applyAlignment="1">
      <alignment horizontal="center" wrapText="1"/>
    </xf>
    <xf numFmtId="49" fontId="3" fillId="3" borderId="3" xfId="0" applyNumberFormat="1" applyFont="1" applyFill="1" applyBorder="1" applyAlignment="1">
      <alignment horizontal="center" wrapText="1"/>
    </xf>
    <xf numFmtId="0" fontId="13" fillId="0" borderId="0" xfId="0" applyFont="1" applyFill="1" applyBorder="1" applyAlignment="1">
      <alignment horizontal="justify" vertical="top" wrapText="1"/>
    </xf>
    <xf numFmtId="0" fontId="13" fillId="0" borderId="0" xfId="0" applyFont="1" applyFill="1" applyBorder="1" applyAlignment="1">
      <alignment horizontal="justify" vertical="top"/>
    </xf>
    <xf numFmtId="0" fontId="3" fillId="0" borderId="0" xfId="0" applyFont="1" applyFill="1" applyBorder="1" applyAlignment="1">
      <alignment horizontal="justify" vertical="center" wrapText="1"/>
    </xf>
    <xf numFmtId="4" fontId="14" fillId="6" borderId="7" xfId="0" applyNumberFormat="1" applyFont="1" applyFill="1" applyBorder="1" applyAlignment="1">
      <alignment horizontal="center" vertical="center" wrapText="1"/>
    </xf>
    <xf numFmtId="0" fontId="17" fillId="5" borderId="0" xfId="2" applyFont="1" applyFill="1" applyAlignment="1">
      <alignment vertical="center" wrapText="1"/>
    </xf>
    <xf numFmtId="2" fontId="1" fillId="0" borderId="0" xfId="0" applyNumberFormat="1" applyFont="1" applyFill="1" applyBorder="1" applyAlignment="1" applyProtection="1">
      <alignment horizontal="center" vertical="center" wrapText="1"/>
      <protection locked="0" hidden="1"/>
    </xf>
    <xf numFmtId="4" fontId="1" fillId="0" borderId="0" xfId="0" applyNumberFormat="1" applyFont="1" applyFill="1" applyBorder="1" applyAlignment="1" applyProtection="1">
      <alignment horizontal="center" vertical="center" wrapText="1"/>
      <protection locked="0" hidden="1"/>
    </xf>
    <xf numFmtId="2" fontId="14" fillId="0" borderId="0" xfId="0" applyNumberFormat="1" applyFont="1" applyFill="1" applyBorder="1" applyAlignment="1">
      <alignment horizontal="center" vertical="center"/>
    </xf>
    <xf numFmtId="4" fontId="14" fillId="0" borderId="0" xfId="0" applyNumberFormat="1" applyFont="1" applyFill="1" applyBorder="1" applyAlignment="1">
      <alignment horizontal="center" vertical="center" wrapText="1"/>
    </xf>
    <xf numFmtId="0" fontId="15" fillId="0" borderId="0" xfId="0" applyFont="1" applyFill="1" applyBorder="1" applyAlignment="1">
      <alignment horizontal="center" wrapText="1"/>
    </xf>
    <xf numFmtId="166" fontId="15" fillId="0" borderId="0" xfId="0" applyNumberFormat="1" applyFont="1" applyFill="1" applyBorder="1" applyAlignment="1">
      <alignment horizontal="center" wrapText="1"/>
    </xf>
    <xf numFmtId="49" fontId="2" fillId="4" borderId="8" xfId="0" applyNumberFormat="1" applyFont="1" applyFill="1" applyBorder="1" applyAlignment="1">
      <alignment horizontal="center" vertical="center" wrapText="1"/>
    </xf>
    <xf numFmtId="49" fontId="2" fillId="4" borderId="9" xfId="0" applyNumberFormat="1" applyFont="1" applyFill="1" applyBorder="1" applyAlignment="1">
      <alignment horizontal="center" vertical="center" wrapText="1"/>
    </xf>
    <xf numFmtId="49" fontId="2" fillId="4" borderId="10" xfId="0" applyNumberFormat="1" applyFont="1" applyFill="1" applyBorder="1" applyAlignment="1">
      <alignment horizontal="center" vertical="center" wrapText="1"/>
    </xf>
    <xf numFmtId="49" fontId="11" fillId="0" borderId="6" xfId="0" quotePrefix="1" applyNumberFormat="1" applyFont="1" applyFill="1" applyBorder="1" applyAlignment="1">
      <alignment horizontal="center" vertical="center" wrapText="1"/>
    </xf>
    <xf numFmtId="49" fontId="1" fillId="0" borderId="11" xfId="0" applyNumberFormat="1" applyFont="1" applyFill="1" applyBorder="1" applyAlignment="1">
      <alignment horizontal="center" vertical="top" wrapText="1"/>
    </xf>
    <xf numFmtId="49" fontId="3" fillId="0" borderId="11" xfId="0" applyNumberFormat="1" applyFont="1" applyFill="1" applyBorder="1" applyAlignment="1">
      <alignment horizontal="center" vertical="top" wrapText="1"/>
    </xf>
    <xf numFmtId="165" fontId="3" fillId="2" borderId="12" xfId="0" applyNumberFormat="1" applyFont="1" applyFill="1" applyBorder="1" applyAlignment="1"/>
    <xf numFmtId="49" fontId="3" fillId="3" borderId="11" xfId="0" applyNumberFormat="1" applyFont="1" applyFill="1" applyBorder="1" applyAlignment="1">
      <alignment horizontal="center" vertical="top" wrapText="1"/>
    </xf>
    <xf numFmtId="165" fontId="13" fillId="3" borderId="12" xfId="0" applyNumberFormat="1" applyFont="1" applyFill="1" applyBorder="1" applyAlignment="1"/>
    <xf numFmtId="49" fontId="10" fillId="0" borderId="11" xfId="0" applyNumberFormat="1" applyFont="1" applyFill="1" applyBorder="1" applyAlignment="1">
      <alignment horizontal="justify" vertical="top" wrapText="1"/>
    </xf>
    <xf numFmtId="49" fontId="9" fillId="0" borderId="13" xfId="0" applyNumberFormat="1" applyFont="1" applyFill="1" applyBorder="1" applyAlignment="1">
      <alignment horizontal="right" vertical="top" wrapText="1"/>
    </xf>
    <xf numFmtId="49" fontId="9" fillId="2" borderId="14" xfId="0" applyNumberFormat="1" applyFont="1" applyFill="1" applyBorder="1" applyAlignment="1">
      <alignment horizontal="center" vertical="top" wrapText="1"/>
    </xf>
    <xf numFmtId="0" fontId="9" fillId="2" borderId="15" xfId="0" applyFont="1" applyFill="1" applyBorder="1" applyAlignment="1">
      <alignment horizontal="left" vertical="top" wrapText="1"/>
    </xf>
    <xf numFmtId="49" fontId="10" fillId="2" borderId="15" xfId="0" applyNumberFormat="1" applyFont="1" applyFill="1" applyBorder="1" applyAlignment="1">
      <alignment horizontal="center" wrapText="1"/>
    </xf>
    <xf numFmtId="164" fontId="4" fillId="2" borderId="16" xfId="0" applyNumberFormat="1" applyFont="1" applyFill="1" applyBorder="1" applyAlignment="1">
      <alignment horizontal="center" vertical="center" wrapText="1"/>
    </xf>
    <xf numFmtId="49" fontId="9" fillId="0" borderId="17" xfId="0" applyNumberFormat="1" applyFont="1" applyFill="1" applyBorder="1" applyAlignment="1">
      <alignment horizontal="right" vertical="top" wrapText="1"/>
    </xf>
    <xf numFmtId="0" fontId="10" fillId="0" borderId="18" xfId="0" applyFont="1" applyFill="1" applyBorder="1" applyAlignment="1">
      <alignment horizontal="justify" vertical="top" wrapText="1"/>
    </xf>
    <xf numFmtId="49" fontId="10" fillId="0" borderId="18" xfId="0" applyNumberFormat="1" applyFont="1" applyFill="1" applyBorder="1" applyAlignment="1">
      <alignment horizontal="center" wrapText="1"/>
    </xf>
    <xf numFmtId="166" fontId="17" fillId="0" borderId="19" xfId="0" applyNumberFormat="1" applyFont="1" applyFill="1" applyBorder="1" applyAlignment="1">
      <alignment horizontal="center"/>
    </xf>
    <xf numFmtId="4" fontId="1" fillId="3" borderId="12" xfId="0" applyNumberFormat="1" applyFont="1" applyFill="1" applyBorder="1" applyAlignment="1" applyProtection="1">
      <alignment horizontal="center" vertical="center" wrapText="1"/>
      <protection locked="0" hidden="1"/>
    </xf>
    <xf numFmtId="4" fontId="2" fillId="3" borderId="12" xfId="0" applyNumberFormat="1" applyFont="1" applyFill="1" applyBorder="1" applyAlignment="1" applyProtection="1">
      <alignment horizontal="center" vertical="center" wrapText="1"/>
      <protection locked="0" hidden="1"/>
    </xf>
    <xf numFmtId="49" fontId="1" fillId="2" borderId="11" xfId="0" applyNumberFormat="1" applyFont="1" applyFill="1" applyBorder="1" applyAlignment="1">
      <alignment horizontal="center" vertical="top" wrapText="1"/>
    </xf>
    <xf numFmtId="49" fontId="3" fillId="2" borderId="3" xfId="0" applyNumberFormat="1" applyFont="1" applyFill="1" applyBorder="1" applyAlignment="1">
      <alignment horizontal="center" vertical="top" wrapText="1"/>
    </xf>
    <xf numFmtId="167" fontId="5" fillId="0" borderId="12" xfId="0" applyNumberFormat="1" applyFont="1" applyFill="1" applyBorder="1" applyAlignment="1">
      <alignment horizontal="center" wrapText="1"/>
    </xf>
    <xf numFmtId="166" fontId="17" fillId="0" borderId="12" xfId="0" applyNumberFormat="1" applyFont="1" applyFill="1" applyBorder="1" applyAlignment="1">
      <alignment horizontal="center"/>
    </xf>
    <xf numFmtId="0" fontId="17" fillId="0" borderId="0" xfId="2" applyFont="1" applyFill="1" applyAlignment="1">
      <alignment vertical="center" wrapText="1"/>
    </xf>
    <xf numFmtId="0" fontId="18" fillId="5" borderId="3" xfId="0" applyFont="1" applyFill="1" applyBorder="1" applyAlignment="1">
      <alignment horizontal="justify" vertical="top" wrapText="1"/>
    </xf>
    <xf numFmtId="164" fontId="11" fillId="0" borderId="2" xfId="0" applyNumberFormat="1" applyFont="1" applyBorder="1" applyAlignment="1">
      <alignment horizontal="center" vertical="center" wrapText="1"/>
    </xf>
    <xf numFmtId="164" fontId="4" fillId="2" borderId="20" xfId="0" applyNumberFormat="1" applyFont="1" applyFill="1" applyBorder="1" applyAlignment="1">
      <alignment horizontal="center" vertical="center" wrapText="1"/>
    </xf>
    <xf numFmtId="164" fontId="5" fillId="0" borderId="4" xfId="0" applyNumberFormat="1" applyFont="1" applyBorder="1" applyAlignment="1">
      <alignment horizontal="center" vertical="center" wrapText="1"/>
    </xf>
    <xf numFmtId="165" fontId="3" fillId="0" borderId="4" xfId="0" applyNumberFormat="1" applyFont="1" applyFill="1" applyBorder="1" applyAlignment="1"/>
    <xf numFmtId="4" fontId="3" fillId="0" borderId="4" xfId="0" applyNumberFormat="1" applyFont="1" applyFill="1" applyBorder="1" applyAlignment="1"/>
    <xf numFmtId="165" fontId="3" fillId="2" borderId="4" xfId="0" applyNumberFormat="1" applyFont="1" applyFill="1" applyBorder="1" applyAlignment="1"/>
    <xf numFmtId="165" fontId="13" fillId="0" borderId="4" xfId="0" applyNumberFormat="1" applyFont="1" applyFill="1" applyBorder="1" applyAlignment="1"/>
    <xf numFmtId="165" fontId="13" fillId="3" borderId="4" xfId="0" applyNumberFormat="1" applyFont="1" applyFill="1" applyBorder="1" applyAlignment="1"/>
    <xf numFmtId="165" fontId="10" fillId="0" borderId="4" xfId="0" applyNumberFormat="1" applyFont="1" applyBorder="1" applyAlignment="1"/>
    <xf numFmtId="164" fontId="4" fillId="0" borderId="4" xfId="0" applyNumberFormat="1" applyFont="1" applyBorder="1" applyAlignment="1">
      <alignment horizontal="center" vertical="center" wrapText="1"/>
    </xf>
    <xf numFmtId="164" fontId="4" fillId="0" borderId="21" xfId="0" applyNumberFormat="1" applyFont="1" applyBorder="1" applyAlignment="1">
      <alignment horizontal="center" vertical="center" wrapText="1"/>
    </xf>
    <xf numFmtId="49" fontId="2" fillId="4" borderId="22" xfId="0" applyNumberFormat="1" applyFont="1" applyFill="1" applyBorder="1" applyAlignment="1">
      <alignment horizontal="center" vertical="center" wrapText="1"/>
    </xf>
    <xf numFmtId="2" fontId="14" fillId="6" borderId="23" xfId="0" applyNumberFormat="1" applyFont="1" applyFill="1" applyBorder="1" applyAlignment="1">
      <alignment horizontal="center" vertical="center" wrapText="1"/>
    </xf>
    <xf numFmtId="164" fontId="4" fillId="2" borderId="24" xfId="0" applyNumberFormat="1" applyFont="1" applyFill="1" applyBorder="1" applyAlignment="1">
      <alignment horizontal="center" vertical="center" wrapText="1"/>
    </xf>
    <xf numFmtId="2" fontId="1" fillId="3" borderId="25" xfId="0" applyNumberFormat="1" applyFont="1" applyFill="1" applyBorder="1" applyAlignment="1" applyProtection="1">
      <alignment horizontal="center" vertical="center" wrapText="1"/>
      <protection locked="0" hidden="1"/>
    </xf>
    <xf numFmtId="165" fontId="3" fillId="2" borderId="25" xfId="0" applyNumberFormat="1" applyFont="1" applyFill="1" applyBorder="1" applyAlignment="1"/>
    <xf numFmtId="2" fontId="5" fillId="5" borderId="25" xfId="0" applyNumberFormat="1" applyFont="1" applyFill="1" applyBorder="1" applyAlignment="1">
      <alignment horizontal="center" wrapText="1"/>
    </xf>
    <xf numFmtId="2" fontId="3" fillId="0" borderId="25" xfId="0" applyNumberFormat="1" applyFont="1" applyFill="1" applyBorder="1" applyAlignment="1" applyProtection="1">
      <alignment horizontal="center" wrapText="1"/>
      <protection locked="0" hidden="1"/>
    </xf>
    <xf numFmtId="165" fontId="13" fillId="3" borderId="25" xfId="0" applyNumberFormat="1" applyFont="1" applyFill="1" applyBorder="1" applyAlignment="1"/>
    <xf numFmtId="2" fontId="5" fillId="0" borderId="25" xfId="0" applyNumberFormat="1" applyFont="1" applyFill="1" applyBorder="1" applyAlignment="1">
      <alignment horizontal="center" wrapText="1"/>
    </xf>
    <xf numFmtId="0" fontId="16" fillId="0" borderId="25" xfId="0" applyFont="1" applyFill="1" applyBorder="1" applyAlignment="1">
      <alignment horizontal="center" wrapText="1"/>
    </xf>
    <xf numFmtId="2" fontId="5" fillId="0" borderId="26" xfId="0" applyNumberFormat="1" applyFont="1" applyFill="1" applyBorder="1" applyAlignment="1">
      <alignment horizontal="center" wrapText="1"/>
    </xf>
  </cellXfs>
  <cellStyles count="3">
    <cellStyle name="Normal" xfId="0" builtinId="0"/>
    <cellStyle name="Normal 2" xfId="1"/>
    <cellStyle name="Normal 4"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19050</xdr:rowOff>
    </xdr:from>
    <xdr:to>
      <xdr:col>1</xdr:col>
      <xdr:colOff>0</xdr:colOff>
      <xdr:row>3</xdr:row>
      <xdr:rowOff>142875</xdr:rowOff>
    </xdr:to>
    <xdr:pic>
      <xdr:nvPicPr>
        <xdr:cNvPr id="2" name="Imagem 1" descr="untitled"/>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
          <a:ext cx="4667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9"/>
  <sheetViews>
    <sheetView showZeros="0" tabSelected="1" view="pageBreakPreview" topLeftCell="A61" zoomScaleSheetLayoutView="100" workbookViewId="0">
      <selection activeCell="B10" sqref="B10"/>
    </sheetView>
  </sheetViews>
  <sheetFormatPr defaultRowHeight="12.75" x14ac:dyDescent="0.2"/>
  <cols>
    <col min="1" max="1" width="7" customWidth="1"/>
    <col min="2" max="2" width="84.7109375" customWidth="1"/>
    <col min="3" max="3" width="4.42578125" customWidth="1"/>
    <col min="4" max="4" width="9.7109375" customWidth="1"/>
    <col min="5" max="5" width="9.28515625" customWidth="1"/>
    <col min="6" max="6" width="12.5703125" customWidth="1"/>
    <col min="7" max="7" width="22" customWidth="1"/>
  </cols>
  <sheetData>
    <row r="1" spans="1:7" ht="13.5" customHeight="1" x14ac:dyDescent="0.3">
      <c r="A1" s="2"/>
      <c r="B1" s="17" t="s">
        <v>0</v>
      </c>
      <c r="C1" s="11"/>
      <c r="D1" s="11"/>
    </row>
    <row r="2" spans="1:7" ht="13.5" customHeight="1" x14ac:dyDescent="0.3">
      <c r="A2" s="3"/>
      <c r="B2" s="14" t="s">
        <v>8</v>
      </c>
      <c r="C2" s="11"/>
      <c r="D2" s="11"/>
    </row>
    <row r="3" spans="1:7" ht="13.5" customHeight="1" x14ac:dyDescent="0.3">
      <c r="A3" s="4"/>
      <c r="B3" s="15" t="s">
        <v>9</v>
      </c>
      <c r="C3" s="11"/>
      <c r="D3" s="11"/>
    </row>
    <row r="4" spans="1:7" ht="13.5" customHeight="1" x14ac:dyDescent="0.25">
      <c r="A4" s="1"/>
      <c r="B4" s="16" t="s">
        <v>10</v>
      </c>
      <c r="C4" s="11"/>
      <c r="D4" s="11"/>
      <c r="E4" s="5"/>
      <c r="F4" s="5"/>
      <c r="G4" s="5"/>
    </row>
    <row r="5" spans="1:7" ht="9" customHeight="1" x14ac:dyDescent="0.25">
      <c r="A5" s="1"/>
      <c r="B5" s="11"/>
      <c r="C5" s="11"/>
      <c r="D5" s="11"/>
      <c r="E5" s="5"/>
      <c r="F5" s="5"/>
      <c r="G5" s="5"/>
    </row>
    <row r="6" spans="1:7" ht="27" customHeight="1" x14ac:dyDescent="0.2">
      <c r="A6" s="12" t="s">
        <v>11</v>
      </c>
      <c r="B6" s="31" t="s">
        <v>99</v>
      </c>
      <c r="C6" s="31"/>
      <c r="D6" s="31"/>
      <c r="E6" s="34"/>
      <c r="F6" s="35"/>
      <c r="G6" s="5"/>
    </row>
    <row r="7" spans="1:7" ht="27" customHeight="1" x14ac:dyDescent="0.2">
      <c r="A7" s="23" t="s">
        <v>1</v>
      </c>
      <c r="B7" s="29" t="s">
        <v>100</v>
      </c>
      <c r="C7" s="30"/>
      <c r="D7" s="30"/>
      <c r="E7" s="36"/>
      <c r="F7" s="37"/>
      <c r="G7" s="5"/>
    </row>
    <row r="8" spans="1:7" ht="9" customHeight="1" thickBot="1" x14ac:dyDescent="0.3">
      <c r="B8" s="11"/>
      <c r="C8" s="11"/>
      <c r="D8" s="11"/>
      <c r="E8" s="38"/>
      <c r="F8" s="39"/>
      <c r="G8" s="5"/>
    </row>
    <row r="9" spans="1:7" ht="15" customHeight="1" x14ac:dyDescent="0.2">
      <c r="A9" s="40" t="s">
        <v>194</v>
      </c>
      <c r="B9" s="41"/>
      <c r="C9" s="41"/>
      <c r="D9" s="41"/>
      <c r="E9" s="78"/>
      <c r="F9" s="42"/>
    </row>
    <row r="10" spans="1:7" ht="39.75" customHeight="1" x14ac:dyDescent="0.2">
      <c r="A10" s="43" t="s">
        <v>2</v>
      </c>
      <c r="B10" s="9" t="s">
        <v>3</v>
      </c>
      <c r="C10" s="10" t="s">
        <v>4</v>
      </c>
      <c r="D10" s="67" t="s">
        <v>186</v>
      </c>
      <c r="E10" s="79" t="s">
        <v>191</v>
      </c>
      <c r="F10" s="32" t="s">
        <v>190</v>
      </c>
    </row>
    <row r="11" spans="1:7" ht="13.5" x14ac:dyDescent="0.25">
      <c r="A11" s="51" t="s">
        <v>101</v>
      </c>
      <c r="B11" s="52" t="s">
        <v>5</v>
      </c>
      <c r="C11" s="53"/>
      <c r="D11" s="68"/>
      <c r="E11" s="80"/>
      <c r="F11" s="54"/>
    </row>
    <row r="12" spans="1:7" x14ac:dyDescent="0.2">
      <c r="A12" s="44"/>
      <c r="B12" s="18" t="s">
        <v>6</v>
      </c>
      <c r="C12" s="27"/>
      <c r="D12" s="69"/>
      <c r="E12" s="81"/>
      <c r="F12" s="59"/>
    </row>
    <row r="13" spans="1:7" ht="38.25" x14ac:dyDescent="0.2">
      <c r="A13" s="45" t="s">
        <v>102</v>
      </c>
      <c r="B13" s="19" t="s">
        <v>189</v>
      </c>
      <c r="C13" s="27"/>
      <c r="D13" s="69"/>
      <c r="E13" s="81"/>
      <c r="F13" s="59"/>
    </row>
    <row r="14" spans="1:7" ht="25.5" x14ac:dyDescent="0.2">
      <c r="A14" s="45" t="s">
        <v>103</v>
      </c>
      <c r="B14" s="19" t="s">
        <v>12</v>
      </c>
      <c r="C14" s="27"/>
      <c r="D14" s="69"/>
      <c r="E14" s="81"/>
      <c r="F14" s="59"/>
    </row>
    <row r="15" spans="1:7" ht="25.5" x14ac:dyDescent="0.2">
      <c r="A15" s="45" t="s">
        <v>104</v>
      </c>
      <c r="B15" s="19" t="s">
        <v>13</v>
      </c>
      <c r="C15" s="27"/>
      <c r="D15" s="69"/>
      <c r="E15" s="81"/>
      <c r="F15" s="59"/>
    </row>
    <row r="16" spans="1:7" ht="26.25" customHeight="1" x14ac:dyDescent="0.2">
      <c r="A16" s="45" t="s">
        <v>105</v>
      </c>
      <c r="B16" s="19" t="s">
        <v>14</v>
      </c>
      <c r="C16" s="27"/>
      <c r="D16" s="69"/>
      <c r="E16" s="81"/>
      <c r="F16" s="59"/>
    </row>
    <row r="17" spans="1:7" ht="25.5" x14ac:dyDescent="0.2">
      <c r="A17" s="45" t="s">
        <v>106</v>
      </c>
      <c r="B17" s="19" t="s">
        <v>15</v>
      </c>
      <c r="C17" s="27"/>
      <c r="D17" s="69"/>
      <c r="E17" s="81"/>
      <c r="F17" s="59"/>
    </row>
    <row r="18" spans="1:7" x14ac:dyDescent="0.2">
      <c r="A18" s="45" t="s">
        <v>107</v>
      </c>
      <c r="B18" s="20" t="s">
        <v>16</v>
      </c>
      <c r="C18" s="27"/>
      <c r="D18" s="69"/>
      <c r="E18" s="81"/>
      <c r="F18" s="59"/>
    </row>
    <row r="19" spans="1:7" x14ac:dyDescent="0.2">
      <c r="A19" s="45" t="s">
        <v>108</v>
      </c>
      <c r="B19" s="20" t="s">
        <v>17</v>
      </c>
      <c r="C19" s="27"/>
      <c r="D19" s="69"/>
      <c r="E19" s="81"/>
      <c r="F19" s="60"/>
    </row>
    <row r="20" spans="1:7" ht="13.5" customHeight="1" x14ac:dyDescent="0.2">
      <c r="A20" s="45" t="s">
        <v>109</v>
      </c>
      <c r="B20" s="20" t="s">
        <v>18</v>
      </c>
      <c r="C20" s="27"/>
      <c r="D20" s="69"/>
      <c r="E20" s="81"/>
      <c r="F20" s="60"/>
    </row>
    <row r="21" spans="1:7" x14ac:dyDescent="0.2">
      <c r="A21" s="45" t="s">
        <v>110</v>
      </c>
      <c r="B21" s="20" t="s">
        <v>19</v>
      </c>
      <c r="C21" s="27"/>
      <c r="D21" s="69"/>
      <c r="E21" s="81"/>
      <c r="F21" s="60"/>
    </row>
    <row r="22" spans="1:7" ht="51" x14ac:dyDescent="0.2">
      <c r="A22" s="45" t="s">
        <v>111</v>
      </c>
      <c r="B22" s="19" t="s">
        <v>20</v>
      </c>
      <c r="C22" s="27"/>
      <c r="D22" s="69"/>
      <c r="E22" s="81"/>
      <c r="F22" s="60"/>
    </row>
    <row r="23" spans="1:7" ht="89.25" x14ac:dyDescent="0.2">
      <c r="A23" s="45" t="s">
        <v>112</v>
      </c>
      <c r="B23" s="19" t="s">
        <v>23</v>
      </c>
      <c r="C23" s="27"/>
      <c r="D23" s="69"/>
      <c r="E23" s="81"/>
      <c r="F23" s="60"/>
    </row>
    <row r="24" spans="1:7" ht="51" x14ac:dyDescent="0.2">
      <c r="A24" s="45" t="s">
        <v>113</v>
      </c>
      <c r="B24" s="20" t="s">
        <v>187</v>
      </c>
      <c r="C24" s="27"/>
      <c r="D24" s="69"/>
      <c r="E24" s="81"/>
      <c r="F24" s="60"/>
    </row>
    <row r="25" spans="1:7" ht="25.5" x14ac:dyDescent="0.2">
      <c r="A25" s="45" t="s">
        <v>114</v>
      </c>
      <c r="B25" s="20" t="s">
        <v>188</v>
      </c>
      <c r="C25" s="27"/>
      <c r="D25" s="69"/>
      <c r="E25" s="81"/>
      <c r="F25" s="60"/>
    </row>
    <row r="26" spans="1:7" ht="26.25" customHeight="1" x14ac:dyDescent="0.2">
      <c r="A26" s="45" t="s">
        <v>115</v>
      </c>
      <c r="B26" s="20" t="s">
        <v>24</v>
      </c>
      <c r="C26" s="27"/>
      <c r="D26" s="69"/>
      <c r="E26" s="81"/>
      <c r="F26" s="60"/>
    </row>
    <row r="27" spans="1:7" x14ac:dyDescent="0.2">
      <c r="A27" s="45" t="s">
        <v>116</v>
      </c>
      <c r="B27" s="20" t="s">
        <v>21</v>
      </c>
      <c r="C27" s="27"/>
      <c r="D27" s="69"/>
      <c r="E27" s="81"/>
      <c r="F27" s="60"/>
    </row>
    <row r="28" spans="1:7" x14ac:dyDescent="0.2">
      <c r="A28" s="45" t="s">
        <v>117</v>
      </c>
      <c r="B28" s="20" t="s">
        <v>25</v>
      </c>
      <c r="C28" s="27"/>
      <c r="D28" s="69"/>
      <c r="E28" s="81"/>
      <c r="F28" s="60"/>
    </row>
    <row r="29" spans="1:7" ht="26.25" customHeight="1" x14ac:dyDescent="0.2">
      <c r="A29" s="45" t="s">
        <v>118</v>
      </c>
      <c r="B29" s="20" t="s">
        <v>22</v>
      </c>
      <c r="C29" s="27"/>
      <c r="D29" s="69"/>
      <c r="E29" s="81"/>
      <c r="F29" s="60"/>
    </row>
    <row r="30" spans="1:7" s="13" customFormat="1" ht="27.75" customHeight="1" x14ac:dyDescent="0.2">
      <c r="A30" s="45" t="s">
        <v>119</v>
      </c>
      <c r="B30" s="20" t="s">
        <v>26</v>
      </c>
      <c r="C30" s="27"/>
      <c r="D30" s="70"/>
      <c r="E30" s="81"/>
      <c r="F30" s="60"/>
      <c r="G30"/>
    </row>
    <row r="31" spans="1:7" ht="25.5" x14ac:dyDescent="0.2">
      <c r="A31" s="45" t="s">
        <v>120</v>
      </c>
      <c r="B31" s="20" t="s">
        <v>27</v>
      </c>
      <c r="C31" s="27"/>
      <c r="D31" s="71"/>
      <c r="E31" s="81"/>
      <c r="F31" s="60"/>
    </row>
    <row r="32" spans="1:7" s="13" customFormat="1" ht="13.5" customHeight="1" x14ac:dyDescent="0.2">
      <c r="A32" s="61" t="s">
        <v>121</v>
      </c>
      <c r="B32" s="22" t="s">
        <v>28</v>
      </c>
      <c r="C32" s="62"/>
      <c r="D32" s="72"/>
      <c r="E32" s="82"/>
      <c r="F32" s="46"/>
      <c r="G32"/>
    </row>
    <row r="33" spans="1:7" s="5" customFormat="1" ht="51" x14ac:dyDescent="0.2">
      <c r="A33" s="45" t="s">
        <v>122</v>
      </c>
      <c r="B33" s="21" t="s">
        <v>95</v>
      </c>
      <c r="C33" s="27" t="s">
        <v>52</v>
      </c>
      <c r="D33" s="73">
        <v>10</v>
      </c>
      <c r="E33" s="83"/>
      <c r="F33" s="63">
        <f>D33*(100-E33)/100</f>
        <v>10</v>
      </c>
      <c r="G33" s="33" t="s">
        <v>193</v>
      </c>
    </row>
    <row r="34" spans="1:7" s="25" customFormat="1" ht="76.5" x14ac:dyDescent="0.2">
      <c r="A34" s="45" t="s">
        <v>123</v>
      </c>
      <c r="B34" s="21" t="s">
        <v>96</v>
      </c>
      <c r="C34" s="27" t="s">
        <v>52</v>
      </c>
      <c r="D34" s="73">
        <v>15</v>
      </c>
      <c r="E34" s="84">
        <f>E$33</f>
        <v>0</v>
      </c>
      <c r="F34" s="63">
        <f>D34*(100-E34)/100</f>
        <v>15</v>
      </c>
      <c r="G34"/>
    </row>
    <row r="35" spans="1:7" s="5" customFormat="1" ht="76.5" x14ac:dyDescent="0.2">
      <c r="A35" s="45" t="s">
        <v>124</v>
      </c>
      <c r="B35" s="21" t="s">
        <v>97</v>
      </c>
      <c r="C35" s="27" t="s">
        <v>50</v>
      </c>
      <c r="D35" s="73">
        <v>130</v>
      </c>
      <c r="E35" s="84">
        <f>E$33</f>
        <v>0</v>
      </c>
      <c r="F35" s="63">
        <f t="shared" ref="F35:F38" si="0">D35*(100-E35)/100</f>
        <v>130</v>
      </c>
      <c r="G35"/>
    </row>
    <row r="36" spans="1:7" s="13" customFormat="1" ht="13.5" customHeight="1" x14ac:dyDescent="0.2">
      <c r="A36" s="61" t="s">
        <v>125</v>
      </c>
      <c r="B36" s="24" t="s">
        <v>29</v>
      </c>
      <c r="C36" s="62"/>
      <c r="D36" s="72"/>
      <c r="E36" s="82"/>
      <c r="F36" s="46">
        <f t="shared" si="0"/>
        <v>0</v>
      </c>
      <c r="G36"/>
    </row>
    <row r="37" spans="1:7" s="5" customFormat="1" ht="76.5" x14ac:dyDescent="0.2">
      <c r="A37" s="45" t="s">
        <v>126</v>
      </c>
      <c r="B37" s="21" t="s">
        <v>94</v>
      </c>
      <c r="C37" s="27" t="s">
        <v>52</v>
      </c>
      <c r="D37" s="73">
        <v>50</v>
      </c>
      <c r="E37" s="84">
        <f t="shared" ref="E37:E97" si="1">E$33</f>
        <v>0</v>
      </c>
      <c r="F37" s="63">
        <f t="shared" si="0"/>
        <v>50</v>
      </c>
      <c r="G37"/>
    </row>
    <row r="38" spans="1:7" s="5" customFormat="1" ht="76.5" x14ac:dyDescent="0.2">
      <c r="A38" s="45" t="s">
        <v>127</v>
      </c>
      <c r="B38" s="21" t="s">
        <v>98</v>
      </c>
      <c r="C38" s="27" t="s">
        <v>52</v>
      </c>
      <c r="D38" s="73">
        <v>10</v>
      </c>
      <c r="E38" s="84">
        <f t="shared" si="1"/>
        <v>0</v>
      </c>
      <c r="F38" s="63">
        <f t="shared" si="0"/>
        <v>10</v>
      </c>
      <c r="G38"/>
    </row>
    <row r="39" spans="1:7" s="5" customFormat="1" ht="76.5" x14ac:dyDescent="0.2">
      <c r="A39" s="45" t="s">
        <v>128</v>
      </c>
      <c r="B39" s="21" t="s">
        <v>51</v>
      </c>
      <c r="C39" s="27" t="s">
        <v>53</v>
      </c>
      <c r="D39" s="73">
        <v>25</v>
      </c>
      <c r="E39" s="84">
        <f t="shared" si="1"/>
        <v>0</v>
      </c>
      <c r="F39" s="63">
        <f>D39*(100-E39)/100</f>
        <v>25</v>
      </c>
      <c r="G39" s="65"/>
    </row>
    <row r="40" spans="1:7" s="13" customFormat="1" ht="13.5" customHeight="1" x14ac:dyDescent="0.2">
      <c r="A40" s="61" t="s">
        <v>129</v>
      </c>
      <c r="B40" s="24" t="s">
        <v>54</v>
      </c>
      <c r="C40" s="62" t="s">
        <v>7</v>
      </c>
      <c r="D40" s="72"/>
      <c r="E40" s="82"/>
      <c r="F40" s="46">
        <f>D40*(100-E40)/100</f>
        <v>0</v>
      </c>
      <c r="G40"/>
    </row>
    <row r="41" spans="1:7" s="5" customFormat="1" ht="51" x14ac:dyDescent="0.2">
      <c r="A41" s="45" t="s">
        <v>130</v>
      </c>
      <c r="B41" s="21" t="s">
        <v>55</v>
      </c>
      <c r="C41" s="27" t="s">
        <v>52</v>
      </c>
      <c r="D41" s="73">
        <v>10</v>
      </c>
      <c r="E41" s="84">
        <f t="shared" si="1"/>
        <v>0</v>
      </c>
      <c r="F41" s="63">
        <f t="shared" ref="F41:F98" si="2">D41*(100-E41)/100</f>
        <v>10</v>
      </c>
      <c r="G41"/>
    </row>
    <row r="42" spans="1:7" s="5" customFormat="1" ht="38.25" x14ac:dyDescent="0.2">
      <c r="A42" s="45" t="s">
        <v>131</v>
      </c>
      <c r="B42" s="21" t="s">
        <v>56</v>
      </c>
      <c r="C42" s="27" t="s">
        <v>52</v>
      </c>
      <c r="D42" s="73">
        <v>8</v>
      </c>
      <c r="E42" s="84">
        <f t="shared" si="1"/>
        <v>0</v>
      </c>
      <c r="F42" s="63">
        <f t="shared" si="2"/>
        <v>8</v>
      </c>
      <c r="G42"/>
    </row>
    <row r="43" spans="1:7" s="13" customFormat="1" ht="13.5" customHeight="1" x14ac:dyDescent="0.2">
      <c r="A43" s="61" t="s">
        <v>132</v>
      </c>
      <c r="B43" s="24" t="s">
        <v>57</v>
      </c>
      <c r="C43" s="62"/>
      <c r="D43" s="72"/>
      <c r="E43" s="82"/>
      <c r="F43" s="46">
        <f t="shared" si="2"/>
        <v>0</v>
      </c>
      <c r="G43"/>
    </row>
    <row r="44" spans="1:7" s="5" customFormat="1" ht="25.5" x14ac:dyDescent="0.2">
      <c r="A44" s="45" t="s">
        <v>133</v>
      </c>
      <c r="B44" s="21" t="s">
        <v>58</v>
      </c>
      <c r="C44" s="27" t="s">
        <v>53</v>
      </c>
      <c r="D44" s="73">
        <v>10</v>
      </c>
      <c r="E44" s="84">
        <f t="shared" si="1"/>
        <v>0</v>
      </c>
      <c r="F44" s="63">
        <f t="shared" si="2"/>
        <v>10</v>
      </c>
      <c r="G44"/>
    </row>
    <row r="45" spans="1:7" s="5" customFormat="1" ht="25.5" x14ac:dyDescent="0.2">
      <c r="A45" s="45" t="s">
        <v>134</v>
      </c>
      <c r="B45" s="21" t="s">
        <v>59</v>
      </c>
      <c r="C45" s="27" t="s">
        <v>52</v>
      </c>
      <c r="D45" s="73">
        <v>75</v>
      </c>
      <c r="E45" s="84">
        <f t="shared" si="1"/>
        <v>0</v>
      </c>
      <c r="F45" s="63">
        <f t="shared" si="2"/>
        <v>75</v>
      </c>
      <c r="G45"/>
    </row>
    <row r="46" spans="1:7" s="5" customFormat="1" ht="25.5" x14ac:dyDescent="0.2">
      <c r="A46" s="45" t="s">
        <v>135</v>
      </c>
      <c r="B46" s="21" t="s">
        <v>60</v>
      </c>
      <c r="C46" s="27" t="s">
        <v>52</v>
      </c>
      <c r="D46" s="73">
        <v>200</v>
      </c>
      <c r="E46" s="84">
        <f t="shared" si="1"/>
        <v>0</v>
      </c>
      <c r="F46" s="64">
        <f t="shared" si="2"/>
        <v>200</v>
      </c>
      <c r="G46"/>
    </row>
    <row r="47" spans="1:7" s="5" customFormat="1" ht="25.5" x14ac:dyDescent="0.2">
      <c r="A47" s="45" t="s">
        <v>136</v>
      </c>
      <c r="B47" s="21" t="s">
        <v>61</v>
      </c>
      <c r="C47" s="27" t="s">
        <v>52</v>
      </c>
      <c r="D47" s="73">
        <v>300</v>
      </c>
      <c r="E47" s="84">
        <f t="shared" si="1"/>
        <v>0</v>
      </c>
      <c r="F47" s="64">
        <f t="shared" si="2"/>
        <v>300</v>
      </c>
      <c r="G47"/>
    </row>
    <row r="48" spans="1:7" s="13" customFormat="1" ht="13.5" customHeight="1" x14ac:dyDescent="0.2">
      <c r="A48" s="61" t="s">
        <v>137</v>
      </c>
      <c r="B48" s="24" t="s">
        <v>47</v>
      </c>
      <c r="C48" s="62"/>
      <c r="D48" s="72"/>
      <c r="E48" s="82"/>
      <c r="F48" s="46">
        <f t="shared" si="2"/>
        <v>0</v>
      </c>
      <c r="G48"/>
    </row>
    <row r="49" spans="1:7" s="5" customFormat="1" x14ac:dyDescent="0.2">
      <c r="A49" s="47" t="s">
        <v>138</v>
      </c>
      <c r="B49" s="26" t="s">
        <v>48</v>
      </c>
      <c r="C49" s="28"/>
      <c r="D49" s="74"/>
      <c r="E49" s="85"/>
      <c r="F49" s="48">
        <f t="shared" si="2"/>
        <v>0</v>
      </c>
      <c r="G49"/>
    </row>
    <row r="50" spans="1:7" s="5" customFormat="1" ht="38.25" x14ac:dyDescent="0.2">
      <c r="A50" s="45" t="s">
        <v>139</v>
      </c>
      <c r="B50" s="21" t="s">
        <v>49</v>
      </c>
      <c r="C50" s="27" t="s">
        <v>53</v>
      </c>
      <c r="D50" s="73">
        <v>20</v>
      </c>
      <c r="E50" s="84">
        <f t="shared" si="1"/>
        <v>0</v>
      </c>
      <c r="F50" s="64">
        <f>D50*(100-E50)/100</f>
        <v>20</v>
      </c>
      <c r="G50"/>
    </row>
    <row r="51" spans="1:7" s="5" customFormat="1" ht="39" customHeight="1" x14ac:dyDescent="0.2">
      <c r="A51" s="45" t="s">
        <v>140</v>
      </c>
      <c r="B51" s="21" t="s">
        <v>62</v>
      </c>
      <c r="C51" s="27" t="s">
        <v>53</v>
      </c>
      <c r="D51" s="73">
        <v>20</v>
      </c>
      <c r="E51" s="84">
        <f t="shared" si="1"/>
        <v>0</v>
      </c>
      <c r="F51" s="64">
        <f t="shared" si="2"/>
        <v>20</v>
      </c>
      <c r="G51"/>
    </row>
    <row r="52" spans="1:7" s="5" customFormat="1" ht="41.25" customHeight="1" x14ac:dyDescent="0.2">
      <c r="A52" s="45" t="s">
        <v>141</v>
      </c>
      <c r="B52" s="21" t="s">
        <v>63</v>
      </c>
      <c r="C52" s="27" t="s">
        <v>53</v>
      </c>
      <c r="D52" s="73">
        <v>23</v>
      </c>
      <c r="E52" s="84">
        <f t="shared" si="1"/>
        <v>0</v>
      </c>
      <c r="F52" s="64">
        <f>D52*(100-E52)/100</f>
        <v>23</v>
      </c>
      <c r="G52"/>
    </row>
    <row r="53" spans="1:7" s="5" customFormat="1" ht="51" x14ac:dyDescent="0.2">
      <c r="A53" s="45" t="s">
        <v>142</v>
      </c>
      <c r="B53" s="21" t="s">
        <v>64</v>
      </c>
      <c r="C53" s="27" t="s">
        <v>53</v>
      </c>
      <c r="D53" s="73">
        <v>26</v>
      </c>
      <c r="E53" s="84">
        <f t="shared" si="1"/>
        <v>0</v>
      </c>
      <c r="F53" s="63">
        <f t="shared" si="2"/>
        <v>26</v>
      </c>
      <c r="G53"/>
    </row>
    <row r="54" spans="1:7" s="5" customFormat="1" ht="51" x14ac:dyDescent="0.2">
      <c r="A54" s="45" t="s">
        <v>143</v>
      </c>
      <c r="B54" s="21" t="s">
        <v>65</v>
      </c>
      <c r="C54" s="27" t="s">
        <v>53</v>
      </c>
      <c r="D54" s="73">
        <v>30</v>
      </c>
      <c r="E54" s="84">
        <f t="shared" si="1"/>
        <v>0</v>
      </c>
      <c r="F54" s="64">
        <f t="shared" si="2"/>
        <v>30</v>
      </c>
      <c r="G54"/>
    </row>
    <row r="55" spans="1:7" s="5" customFormat="1" x14ac:dyDescent="0.2">
      <c r="A55" s="45" t="s">
        <v>144</v>
      </c>
      <c r="B55" s="26" t="s">
        <v>66</v>
      </c>
      <c r="C55" s="28"/>
      <c r="D55" s="74"/>
      <c r="E55" s="85"/>
      <c r="F55" s="48"/>
      <c r="G55"/>
    </row>
    <row r="56" spans="1:7" s="5" customFormat="1" ht="38.25" x14ac:dyDescent="0.2">
      <c r="A56" s="45" t="s">
        <v>145</v>
      </c>
      <c r="B56" s="21" t="s">
        <v>67</v>
      </c>
      <c r="C56" s="27" t="s">
        <v>44</v>
      </c>
      <c r="D56" s="73">
        <v>25</v>
      </c>
      <c r="E56" s="84">
        <f t="shared" si="1"/>
        <v>0</v>
      </c>
      <c r="F56" s="64">
        <f t="shared" si="2"/>
        <v>25</v>
      </c>
      <c r="G56"/>
    </row>
    <row r="57" spans="1:7" s="5" customFormat="1" ht="76.5" x14ac:dyDescent="0.2">
      <c r="A57" s="45" t="s">
        <v>146</v>
      </c>
      <c r="B57" s="21" t="s">
        <v>68</v>
      </c>
      <c r="C57" s="27" t="s">
        <v>53</v>
      </c>
      <c r="D57" s="73">
        <v>75</v>
      </c>
      <c r="E57" s="84">
        <f t="shared" si="1"/>
        <v>0</v>
      </c>
      <c r="F57" s="64">
        <f t="shared" si="2"/>
        <v>75</v>
      </c>
      <c r="G57"/>
    </row>
    <row r="58" spans="1:7" s="5" customFormat="1" ht="51" x14ac:dyDescent="0.2">
      <c r="A58" s="45" t="s">
        <v>147</v>
      </c>
      <c r="B58" s="21" t="s">
        <v>69</v>
      </c>
      <c r="C58" s="27" t="s">
        <v>53</v>
      </c>
      <c r="D58" s="73">
        <v>50</v>
      </c>
      <c r="E58" s="84">
        <f t="shared" si="1"/>
        <v>0</v>
      </c>
      <c r="F58" s="64">
        <f t="shared" si="2"/>
        <v>50</v>
      </c>
      <c r="G58"/>
    </row>
    <row r="59" spans="1:7" s="13" customFormat="1" ht="13.5" customHeight="1" x14ac:dyDescent="0.2">
      <c r="A59" s="45" t="s">
        <v>148</v>
      </c>
      <c r="B59" s="24" t="s">
        <v>33</v>
      </c>
      <c r="C59" s="62"/>
      <c r="D59" s="72"/>
      <c r="E59" s="82"/>
      <c r="F59" s="46">
        <f t="shared" si="2"/>
        <v>0</v>
      </c>
      <c r="G59"/>
    </row>
    <row r="60" spans="1:7" s="5" customFormat="1" x14ac:dyDescent="0.2">
      <c r="A60" s="45" t="s">
        <v>149</v>
      </c>
      <c r="B60" s="26" t="s">
        <v>34</v>
      </c>
      <c r="C60" s="28"/>
      <c r="D60" s="74"/>
      <c r="E60" s="85"/>
      <c r="F60" s="48">
        <f t="shared" si="2"/>
        <v>0</v>
      </c>
      <c r="G60"/>
    </row>
    <row r="61" spans="1:7" s="5" customFormat="1" ht="51" x14ac:dyDescent="0.2">
      <c r="A61" s="45" t="s">
        <v>150</v>
      </c>
      <c r="B61" s="21" t="s">
        <v>70</v>
      </c>
      <c r="C61" s="27" t="s">
        <v>53</v>
      </c>
      <c r="D61" s="73">
        <v>10</v>
      </c>
      <c r="E61" s="84">
        <f t="shared" si="1"/>
        <v>0</v>
      </c>
      <c r="F61" s="64">
        <f t="shared" si="2"/>
        <v>10</v>
      </c>
      <c r="G61"/>
    </row>
    <row r="62" spans="1:7" s="5" customFormat="1" x14ac:dyDescent="0.2">
      <c r="A62" s="45" t="s">
        <v>151</v>
      </c>
      <c r="B62" s="26" t="s">
        <v>35</v>
      </c>
      <c r="C62" s="28"/>
      <c r="D62" s="74"/>
      <c r="E62" s="85"/>
      <c r="F62" s="48">
        <f>D62*(100-E62)/100</f>
        <v>0</v>
      </c>
      <c r="G62"/>
    </row>
    <row r="63" spans="1:7" s="5" customFormat="1" ht="27" customHeight="1" x14ac:dyDescent="0.2">
      <c r="A63" s="45" t="s">
        <v>152</v>
      </c>
      <c r="B63" s="21" t="s">
        <v>36</v>
      </c>
      <c r="C63" s="27" t="s">
        <v>53</v>
      </c>
      <c r="D63" s="73">
        <v>5</v>
      </c>
      <c r="E63" s="84">
        <f t="shared" si="1"/>
        <v>0</v>
      </c>
      <c r="F63" s="64">
        <f t="shared" si="2"/>
        <v>5</v>
      </c>
      <c r="G63"/>
    </row>
    <row r="64" spans="1:7" s="5" customFormat="1" ht="27" customHeight="1" x14ac:dyDescent="0.2">
      <c r="A64" s="45" t="s">
        <v>153</v>
      </c>
      <c r="B64" s="21" t="s">
        <v>37</v>
      </c>
      <c r="C64" s="27" t="s">
        <v>53</v>
      </c>
      <c r="D64" s="73">
        <v>2</v>
      </c>
      <c r="E64" s="84">
        <f t="shared" si="1"/>
        <v>0</v>
      </c>
      <c r="F64" s="64">
        <f t="shared" si="2"/>
        <v>2</v>
      </c>
      <c r="G64"/>
    </row>
    <row r="65" spans="1:7" s="5" customFormat="1" ht="38.25" x14ac:dyDescent="0.2">
      <c r="A65" s="45" t="s">
        <v>154</v>
      </c>
      <c r="B65" s="21" t="s">
        <v>38</v>
      </c>
      <c r="C65" s="27" t="s">
        <v>53</v>
      </c>
      <c r="D65" s="73">
        <v>7</v>
      </c>
      <c r="E65" s="84">
        <f t="shared" si="1"/>
        <v>0</v>
      </c>
      <c r="F65" s="64">
        <f t="shared" si="2"/>
        <v>7</v>
      </c>
      <c r="G65"/>
    </row>
    <row r="66" spans="1:7" s="5" customFormat="1" x14ac:dyDescent="0.2">
      <c r="A66" s="45" t="s">
        <v>155</v>
      </c>
      <c r="B66" s="26" t="s">
        <v>39</v>
      </c>
      <c r="C66" s="28"/>
      <c r="D66" s="74"/>
      <c r="E66" s="85"/>
      <c r="F66" s="48">
        <f t="shared" si="2"/>
        <v>0</v>
      </c>
      <c r="G66"/>
    </row>
    <row r="67" spans="1:7" s="5" customFormat="1" ht="51" x14ac:dyDescent="0.2">
      <c r="A67" s="45" t="s">
        <v>156</v>
      </c>
      <c r="B67" s="21" t="s">
        <v>40</v>
      </c>
      <c r="C67" s="27" t="s">
        <v>53</v>
      </c>
      <c r="D67" s="73">
        <v>12</v>
      </c>
      <c r="E67" s="84">
        <f t="shared" si="1"/>
        <v>0</v>
      </c>
      <c r="F67" s="64">
        <f t="shared" si="2"/>
        <v>12</v>
      </c>
      <c r="G67"/>
    </row>
    <row r="68" spans="1:7" s="5" customFormat="1" x14ac:dyDescent="0.2">
      <c r="A68" s="45" t="s">
        <v>157</v>
      </c>
      <c r="B68" s="26" t="s">
        <v>71</v>
      </c>
      <c r="C68" s="28"/>
      <c r="D68" s="74"/>
      <c r="E68" s="85"/>
      <c r="F68" s="48">
        <f t="shared" si="2"/>
        <v>0</v>
      </c>
      <c r="G68"/>
    </row>
    <row r="69" spans="1:7" s="5" customFormat="1" ht="38.25" x14ac:dyDescent="0.2">
      <c r="A69" s="45" t="s">
        <v>158</v>
      </c>
      <c r="B69" s="21" t="s">
        <v>72</v>
      </c>
      <c r="C69" s="27" t="s">
        <v>53</v>
      </c>
      <c r="D69" s="73">
        <v>60</v>
      </c>
      <c r="E69" s="84">
        <f t="shared" si="1"/>
        <v>0</v>
      </c>
      <c r="F69" s="64">
        <f>D69*(100-E69)/100</f>
        <v>60</v>
      </c>
      <c r="G69"/>
    </row>
    <row r="70" spans="1:7" s="13" customFormat="1" ht="13.5" customHeight="1" x14ac:dyDescent="0.2">
      <c r="A70" s="45" t="s">
        <v>159</v>
      </c>
      <c r="B70" s="24" t="s">
        <v>30</v>
      </c>
      <c r="C70" s="62"/>
      <c r="D70" s="72"/>
      <c r="E70" s="82"/>
      <c r="F70" s="46">
        <f t="shared" si="2"/>
        <v>0</v>
      </c>
      <c r="G70"/>
    </row>
    <row r="71" spans="1:7" s="5" customFormat="1" x14ac:dyDescent="0.2">
      <c r="A71" s="45" t="s">
        <v>160</v>
      </c>
      <c r="B71" s="26" t="s">
        <v>73</v>
      </c>
      <c r="C71" s="28"/>
      <c r="D71" s="74"/>
      <c r="E71" s="85"/>
      <c r="F71" s="48">
        <f t="shared" si="2"/>
        <v>0</v>
      </c>
      <c r="G71"/>
    </row>
    <row r="72" spans="1:7" s="5" customFormat="1" ht="25.5" x14ac:dyDescent="0.2">
      <c r="A72" s="45" t="s">
        <v>161</v>
      </c>
      <c r="B72" s="21" t="s">
        <v>74</v>
      </c>
      <c r="C72" s="27" t="s">
        <v>46</v>
      </c>
      <c r="D72" s="73">
        <v>50</v>
      </c>
      <c r="E72" s="84">
        <f t="shared" si="1"/>
        <v>0</v>
      </c>
      <c r="F72" s="64">
        <f t="shared" si="2"/>
        <v>50</v>
      </c>
      <c r="G72"/>
    </row>
    <row r="73" spans="1:7" s="5" customFormat="1" x14ac:dyDescent="0.2">
      <c r="A73" s="45" t="s">
        <v>162</v>
      </c>
      <c r="B73" s="26" t="s">
        <v>31</v>
      </c>
      <c r="C73" s="28"/>
      <c r="D73" s="74"/>
      <c r="E73" s="85"/>
      <c r="F73" s="48">
        <f t="shared" si="2"/>
        <v>0</v>
      </c>
      <c r="G73"/>
    </row>
    <row r="74" spans="1:7" s="5" customFormat="1" ht="25.5" x14ac:dyDescent="0.2">
      <c r="A74" s="45" t="s">
        <v>163</v>
      </c>
      <c r="B74" s="21" t="s">
        <v>75</v>
      </c>
      <c r="C74" s="27" t="s">
        <v>53</v>
      </c>
      <c r="D74" s="73">
        <v>1</v>
      </c>
      <c r="E74" s="84">
        <f t="shared" si="1"/>
        <v>0</v>
      </c>
      <c r="F74" s="63">
        <f t="shared" si="2"/>
        <v>1</v>
      </c>
      <c r="G74"/>
    </row>
    <row r="75" spans="1:7" s="5" customFormat="1" ht="40.5" customHeight="1" x14ac:dyDescent="0.2">
      <c r="A75" s="45" t="s">
        <v>164</v>
      </c>
      <c r="B75" s="21" t="s">
        <v>32</v>
      </c>
      <c r="C75" s="27" t="s">
        <v>53</v>
      </c>
      <c r="D75" s="73">
        <v>5</v>
      </c>
      <c r="E75" s="84">
        <f t="shared" si="1"/>
        <v>0</v>
      </c>
      <c r="F75" s="64">
        <f>D75*(100-E75)/100</f>
        <v>5</v>
      </c>
      <c r="G75"/>
    </row>
    <row r="76" spans="1:7" s="5" customFormat="1" x14ac:dyDescent="0.2">
      <c r="A76" s="45" t="s">
        <v>165</v>
      </c>
      <c r="B76" s="26" t="s">
        <v>76</v>
      </c>
      <c r="C76" s="28"/>
      <c r="D76" s="74"/>
      <c r="E76" s="85"/>
      <c r="F76" s="48">
        <f>D76*(100-E76)/100</f>
        <v>0</v>
      </c>
      <c r="G76"/>
    </row>
    <row r="77" spans="1:7" s="5" customFormat="1" ht="38.25" x14ac:dyDescent="0.2">
      <c r="A77" s="45" t="s">
        <v>166</v>
      </c>
      <c r="B77" s="21" t="s">
        <v>77</v>
      </c>
      <c r="C77" s="27" t="s">
        <v>44</v>
      </c>
      <c r="D77" s="73">
        <v>45</v>
      </c>
      <c r="E77" s="84">
        <f t="shared" si="1"/>
        <v>0</v>
      </c>
      <c r="F77" s="64">
        <f>D77*(100-E77)/100</f>
        <v>45</v>
      </c>
      <c r="G77"/>
    </row>
    <row r="78" spans="1:7" s="13" customFormat="1" ht="13.5" customHeight="1" x14ac:dyDescent="0.2">
      <c r="A78" s="45" t="s">
        <v>167</v>
      </c>
      <c r="B78" s="24" t="s">
        <v>78</v>
      </c>
      <c r="C78" s="62"/>
      <c r="D78" s="72"/>
      <c r="E78" s="82"/>
      <c r="F78" s="46">
        <f t="shared" si="2"/>
        <v>0</v>
      </c>
      <c r="G78"/>
    </row>
    <row r="79" spans="1:7" s="5" customFormat="1" ht="25.5" x14ac:dyDescent="0.2">
      <c r="A79" s="45" t="s">
        <v>168</v>
      </c>
      <c r="B79" s="21" t="s">
        <v>79</v>
      </c>
      <c r="C79" s="27" t="s">
        <v>53</v>
      </c>
      <c r="D79" s="73">
        <v>12.5</v>
      </c>
      <c r="E79" s="84">
        <f t="shared" si="1"/>
        <v>0</v>
      </c>
      <c r="F79" s="64">
        <f>D79*(100-E79)/100</f>
        <v>12.5</v>
      </c>
      <c r="G79"/>
    </row>
    <row r="80" spans="1:7" s="5" customFormat="1" ht="76.5" x14ac:dyDescent="0.2">
      <c r="A80" s="45" t="s">
        <v>169</v>
      </c>
      <c r="B80" s="21" t="s">
        <v>80</v>
      </c>
      <c r="C80" s="27" t="s">
        <v>53</v>
      </c>
      <c r="D80" s="73">
        <v>25</v>
      </c>
      <c r="E80" s="84">
        <f t="shared" si="1"/>
        <v>0</v>
      </c>
      <c r="F80" s="64">
        <f t="shared" si="2"/>
        <v>25</v>
      </c>
      <c r="G80"/>
    </row>
    <row r="81" spans="1:7" s="5" customFormat="1" ht="66" customHeight="1" x14ac:dyDescent="0.2">
      <c r="A81" s="45" t="s">
        <v>170</v>
      </c>
      <c r="B81" s="21" t="s">
        <v>81</v>
      </c>
      <c r="C81" s="27" t="s">
        <v>53</v>
      </c>
      <c r="D81" s="73">
        <v>42</v>
      </c>
      <c r="E81" s="84">
        <f t="shared" si="1"/>
        <v>0</v>
      </c>
      <c r="F81" s="64">
        <f t="shared" si="2"/>
        <v>42</v>
      </c>
      <c r="G81"/>
    </row>
    <row r="82" spans="1:7" s="5" customFormat="1" ht="64.5" customHeight="1" x14ac:dyDescent="0.2">
      <c r="A82" s="45" t="s">
        <v>171</v>
      </c>
      <c r="B82" s="21" t="s">
        <v>82</v>
      </c>
      <c r="C82" s="27" t="s">
        <v>53</v>
      </c>
      <c r="D82" s="73">
        <v>30</v>
      </c>
      <c r="E82" s="84">
        <f t="shared" si="1"/>
        <v>0</v>
      </c>
      <c r="F82" s="64">
        <f t="shared" si="2"/>
        <v>30</v>
      </c>
      <c r="G82"/>
    </row>
    <row r="83" spans="1:7" s="13" customFormat="1" ht="13.5" customHeight="1" x14ac:dyDescent="0.2">
      <c r="A83" s="45" t="s">
        <v>172</v>
      </c>
      <c r="B83" s="24" t="s">
        <v>41</v>
      </c>
      <c r="C83" s="62"/>
      <c r="D83" s="72"/>
      <c r="E83" s="82"/>
      <c r="F83" s="46"/>
      <c r="G83"/>
    </row>
    <row r="84" spans="1:7" s="5" customFormat="1" x14ac:dyDescent="0.2">
      <c r="A84" s="45" t="s">
        <v>173</v>
      </c>
      <c r="B84" s="26" t="s">
        <v>73</v>
      </c>
      <c r="C84" s="28"/>
      <c r="D84" s="74"/>
      <c r="E84" s="85"/>
      <c r="F84" s="48">
        <f>D84*(100-E84)/100</f>
        <v>0</v>
      </c>
      <c r="G84"/>
    </row>
    <row r="85" spans="1:7" s="5" customFormat="1" ht="25.5" x14ac:dyDescent="0.2">
      <c r="A85" s="45" t="s">
        <v>174</v>
      </c>
      <c r="B85" s="21" t="s">
        <v>83</v>
      </c>
      <c r="C85" s="27" t="s">
        <v>44</v>
      </c>
      <c r="D85" s="73">
        <v>7.5</v>
      </c>
      <c r="E85" s="84">
        <f t="shared" si="1"/>
        <v>0</v>
      </c>
      <c r="F85" s="64">
        <f t="shared" si="2"/>
        <v>7.5</v>
      </c>
      <c r="G85"/>
    </row>
    <row r="86" spans="1:7" s="5" customFormat="1" x14ac:dyDescent="0.2">
      <c r="A86" s="45" t="s">
        <v>175</v>
      </c>
      <c r="B86" s="26" t="s">
        <v>42</v>
      </c>
      <c r="C86" s="28"/>
      <c r="D86" s="74"/>
      <c r="E86" s="85"/>
      <c r="F86" s="48">
        <f t="shared" si="2"/>
        <v>0</v>
      </c>
      <c r="G86"/>
    </row>
    <row r="87" spans="1:7" s="5" customFormat="1" ht="51" x14ac:dyDescent="0.2">
      <c r="A87" s="45" t="s">
        <v>176</v>
      </c>
      <c r="B87" s="21" t="s">
        <v>43</v>
      </c>
      <c r="C87" s="27" t="s">
        <v>44</v>
      </c>
      <c r="D87" s="73">
        <v>55</v>
      </c>
      <c r="E87" s="84">
        <f t="shared" si="1"/>
        <v>0</v>
      </c>
      <c r="F87" s="64">
        <f t="shared" si="2"/>
        <v>55</v>
      </c>
      <c r="G87"/>
    </row>
    <row r="88" spans="1:7" s="5" customFormat="1" ht="51" x14ac:dyDescent="0.2">
      <c r="A88" s="45" t="s">
        <v>177</v>
      </c>
      <c r="B88" s="21" t="s">
        <v>84</v>
      </c>
      <c r="C88" s="27" t="s">
        <v>44</v>
      </c>
      <c r="D88" s="73">
        <v>65</v>
      </c>
      <c r="E88" s="84">
        <f t="shared" si="1"/>
        <v>0</v>
      </c>
      <c r="F88" s="64">
        <f t="shared" si="2"/>
        <v>65</v>
      </c>
      <c r="G88"/>
    </row>
    <row r="89" spans="1:7" s="5" customFormat="1" ht="51" x14ac:dyDescent="0.2">
      <c r="A89" s="45" t="s">
        <v>178</v>
      </c>
      <c r="B89" s="21" t="s">
        <v>45</v>
      </c>
      <c r="C89" s="27" t="s">
        <v>46</v>
      </c>
      <c r="D89" s="73">
        <v>550</v>
      </c>
      <c r="E89" s="84">
        <f t="shared" si="1"/>
        <v>0</v>
      </c>
      <c r="F89" s="64">
        <f t="shared" si="2"/>
        <v>550</v>
      </c>
      <c r="G89"/>
    </row>
    <row r="90" spans="1:7" s="5" customFormat="1" ht="51" x14ac:dyDescent="0.2">
      <c r="A90" s="45" t="s">
        <v>179</v>
      </c>
      <c r="B90" s="21" t="s">
        <v>85</v>
      </c>
      <c r="C90" s="27" t="s">
        <v>46</v>
      </c>
      <c r="D90" s="73">
        <v>800</v>
      </c>
      <c r="E90" s="84">
        <f t="shared" si="1"/>
        <v>0</v>
      </c>
      <c r="F90" s="63">
        <f t="shared" si="2"/>
        <v>800</v>
      </c>
      <c r="G90"/>
    </row>
    <row r="91" spans="1:7" s="5" customFormat="1" ht="40.5" customHeight="1" x14ac:dyDescent="0.2">
      <c r="A91" s="45" t="s">
        <v>180</v>
      </c>
      <c r="B91" s="21" t="s">
        <v>86</v>
      </c>
      <c r="C91" s="27" t="s">
        <v>44</v>
      </c>
      <c r="D91" s="73">
        <v>20</v>
      </c>
      <c r="E91" s="84">
        <f t="shared" si="1"/>
        <v>0</v>
      </c>
      <c r="F91" s="64">
        <f t="shared" si="2"/>
        <v>20</v>
      </c>
      <c r="G91"/>
    </row>
    <row r="92" spans="1:7" s="5" customFormat="1" ht="51" x14ac:dyDescent="0.2">
      <c r="A92" s="45" t="s">
        <v>181</v>
      </c>
      <c r="B92" s="21" t="s">
        <v>87</v>
      </c>
      <c r="C92" s="27" t="s">
        <v>46</v>
      </c>
      <c r="D92" s="73">
        <v>280</v>
      </c>
      <c r="E92" s="84">
        <f t="shared" si="1"/>
        <v>0</v>
      </c>
      <c r="F92" s="64">
        <f t="shared" si="2"/>
        <v>280</v>
      </c>
      <c r="G92"/>
    </row>
    <row r="93" spans="1:7" s="5" customFormat="1" ht="40.5" customHeight="1" x14ac:dyDescent="0.2">
      <c r="A93" s="45" t="s">
        <v>182</v>
      </c>
      <c r="B93" s="21" t="s">
        <v>88</v>
      </c>
      <c r="C93" s="27" t="s">
        <v>46</v>
      </c>
      <c r="D93" s="73">
        <v>500</v>
      </c>
      <c r="E93" s="84">
        <f t="shared" si="1"/>
        <v>0</v>
      </c>
      <c r="F93" s="64">
        <f t="shared" si="2"/>
        <v>500</v>
      </c>
      <c r="G93"/>
    </row>
    <row r="94" spans="1:7" s="13" customFormat="1" ht="13.5" customHeight="1" x14ac:dyDescent="0.2">
      <c r="A94" s="45" t="s">
        <v>93</v>
      </c>
      <c r="B94" s="24" t="s">
        <v>89</v>
      </c>
      <c r="C94" s="62"/>
      <c r="D94" s="72"/>
      <c r="E94" s="82"/>
      <c r="F94" s="46">
        <f t="shared" si="2"/>
        <v>0</v>
      </c>
      <c r="G94"/>
    </row>
    <row r="95" spans="1:7" s="5" customFormat="1" ht="51" x14ac:dyDescent="0.2">
      <c r="A95" s="45" t="s">
        <v>183</v>
      </c>
      <c r="B95" s="21" t="s">
        <v>90</v>
      </c>
      <c r="C95" s="27" t="s">
        <v>46</v>
      </c>
      <c r="D95" s="73">
        <v>250</v>
      </c>
      <c r="E95" s="84">
        <f t="shared" si="1"/>
        <v>0</v>
      </c>
      <c r="F95" s="64">
        <f>D95*(100-E95)/100</f>
        <v>250</v>
      </c>
      <c r="G95"/>
    </row>
    <row r="96" spans="1:7" s="5" customFormat="1" ht="38.25" x14ac:dyDescent="0.2">
      <c r="A96" s="45" t="s">
        <v>184</v>
      </c>
      <c r="B96" s="21" t="s">
        <v>91</v>
      </c>
      <c r="C96" s="27" t="s">
        <v>53</v>
      </c>
      <c r="D96" s="73">
        <v>10</v>
      </c>
      <c r="E96" s="84">
        <f t="shared" si="1"/>
        <v>0</v>
      </c>
      <c r="F96" s="64">
        <f t="shared" si="2"/>
        <v>10</v>
      </c>
      <c r="G96"/>
    </row>
    <row r="97" spans="1:7" s="5" customFormat="1" ht="25.5" x14ac:dyDescent="0.2">
      <c r="A97" s="45" t="s">
        <v>185</v>
      </c>
      <c r="B97" s="21" t="s">
        <v>92</v>
      </c>
      <c r="C97" s="27" t="s">
        <v>53</v>
      </c>
      <c r="D97" s="73">
        <v>0.6</v>
      </c>
      <c r="E97" s="84">
        <f t="shared" si="1"/>
        <v>0</v>
      </c>
      <c r="F97" s="64">
        <f t="shared" si="2"/>
        <v>0.6</v>
      </c>
      <c r="G97"/>
    </row>
    <row r="98" spans="1:7" s="5" customFormat="1" ht="13.5" customHeight="1" x14ac:dyDescent="0.25">
      <c r="A98" s="49"/>
      <c r="B98" s="7"/>
      <c r="C98" s="6"/>
      <c r="D98" s="75"/>
      <c r="E98" s="86"/>
      <c r="F98" s="64">
        <f t="shared" si="2"/>
        <v>0</v>
      </c>
      <c r="G98"/>
    </row>
    <row r="99" spans="1:7" ht="48" x14ac:dyDescent="0.25">
      <c r="A99" s="50"/>
      <c r="B99" s="66" t="s">
        <v>192</v>
      </c>
      <c r="C99" s="6"/>
      <c r="D99" s="76"/>
      <c r="E99" s="86"/>
      <c r="F99" s="64">
        <f>D99*(100-E99)/100</f>
        <v>0</v>
      </c>
    </row>
    <row r="100" spans="1:7" ht="13.5" x14ac:dyDescent="0.25">
      <c r="A100" s="50"/>
      <c r="B100" s="8"/>
      <c r="C100" s="6"/>
      <c r="D100" s="76"/>
      <c r="E100" s="86"/>
      <c r="F100" s="64">
        <f t="shared" ref="F100:F109" si="3">D100*(100-E100)/100</f>
        <v>0</v>
      </c>
      <c r="G100" s="5"/>
    </row>
    <row r="101" spans="1:7" ht="13.5" x14ac:dyDescent="0.25">
      <c r="A101" s="50"/>
      <c r="B101" s="8"/>
      <c r="C101" s="6"/>
      <c r="D101" s="76"/>
      <c r="E101" s="86"/>
      <c r="F101" s="64">
        <f t="shared" si="3"/>
        <v>0</v>
      </c>
      <c r="G101" s="5"/>
    </row>
    <row r="102" spans="1:7" ht="13.5" x14ac:dyDescent="0.25">
      <c r="A102" s="50"/>
      <c r="B102" s="8"/>
      <c r="C102" s="6"/>
      <c r="D102" s="76"/>
      <c r="E102" s="87"/>
      <c r="F102" s="64"/>
      <c r="G102" s="5"/>
    </row>
    <row r="103" spans="1:7" ht="13.5" x14ac:dyDescent="0.25">
      <c r="A103" s="50"/>
      <c r="B103" s="8"/>
      <c r="C103" s="6"/>
      <c r="D103" s="76"/>
      <c r="E103" s="86"/>
      <c r="F103" s="64">
        <f t="shared" si="3"/>
        <v>0</v>
      </c>
      <c r="G103" s="5"/>
    </row>
    <row r="104" spans="1:7" ht="13.5" x14ac:dyDescent="0.25">
      <c r="A104" s="50"/>
      <c r="B104" s="8"/>
      <c r="C104" s="6"/>
      <c r="D104" s="76"/>
      <c r="E104" s="86"/>
      <c r="F104" s="64">
        <f t="shared" si="3"/>
        <v>0</v>
      </c>
      <c r="G104" s="5"/>
    </row>
    <row r="105" spans="1:7" ht="13.5" x14ac:dyDescent="0.25">
      <c r="A105" s="50"/>
      <c r="B105" s="8"/>
      <c r="C105" s="6"/>
      <c r="D105" s="76"/>
      <c r="E105" s="86"/>
      <c r="F105" s="64">
        <f>D105*(100-E105)/100</f>
        <v>0</v>
      </c>
    </row>
    <row r="106" spans="1:7" ht="13.5" x14ac:dyDescent="0.25">
      <c r="A106" s="50"/>
      <c r="B106" s="8"/>
      <c r="C106" s="6"/>
      <c r="D106" s="76"/>
      <c r="E106" s="86"/>
      <c r="F106" s="64">
        <f t="shared" si="3"/>
        <v>0</v>
      </c>
    </row>
    <row r="107" spans="1:7" ht="13.5" x14ac:dyDescent="0.25">
      <c r="A107" s="50"/>
      <c r="B107" s="8"/>
      <c r="C107" s="6"/>
      <c r="D107" s="76"/>
      <c r="E107" s="87"/>
      <c r="F107" s="64"/>
    </row>
    <row r="108" spans="1:7" ht="13.5" x14ac:dyDescent="0.25">
      <c r="A108" s="50"/>
      <c r="B108" s="8"/>
      <c r="C108" s="6"/>
      <c r="D108" s="76"/>
      <c r="E108" s="86"/>
      <c r="F108" s="64">
        <f>D108*(100-E108)/100</f>
        <v>0</v>
      </c>
    </row>
    <row r="109" spans="1:7" ht="14.25" thickBot="1" x14ac:dyDescent="0.3">
      <c r="A109" s="55"/>
      <c r="B109" s="56"/>
      <c r="C109" s="57"/>
      <c r="D109" s="77"/>
      <c r="E109" s="88"/>
      <c r="F109" s="58">
        <f t="shared" si="3"/>
        <v>0</v>
      </c>
    </row>
  </sheetData>
  <mergeCells count="4">
    <mergeCell ref="A9:D9"/>
    <mergeCell ref="B7:D7"/>
    <mergeCell ref="B6:D6"/>
    <mergeCell ref="E9:F9"/>
  </mergeCells>
  <pageMargins left="0.62992125984251968" right="0" top="0" bottom="7.874015748031496E-2" header="0" footer="0"/>
  <pageSetup paperSize="9" scale="65" orientation="portrait" r:id="rId1"/>
  <headerFooter alignWithMargins="0">
    <oddFooter>&amp;R&amp;P/&amp;N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Orçamento</vt:lpstr>
      <vt:lpstr>Orçamento!Área_de_Impressão</vt:lpstr>
      <vt:lpstr>Orçamento!Títulos_de_Impressão</vt:lpstr>
    </vt:vector>
  </TitlesOfParts>
  <Company>cml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pedro.felix</dc:creator>
  <cp:lastModifiedBy>Paula Carvalho (DMMC)</cp:lastModifiedBy>
  <cp:lastPrinted>2021-02-15T16:50:12Z</cp:lastPrinted>
  <dcterms:created xsi:type="dcterms:W3CDTF">2009-11-10T16:06:03Z</dcterms:created>
  <dcterms:modified xsi:type="dcterms:W3CDTF">2021-02-15T16:56:09Z</dcterms:modified>
</cp:coreProperties>
</file>